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1" sheetId="17" r:id="rId2"/>
    <sheet name="Hoja2" sheetId="16" state="hidden" r:id="rId3"/>
    <sheet name="Hoja1" sheetId="18" state="hidden" r:id="rId4"/>
  </sheets>
  <definedNames>
    <definedName name="_xlnm._FilterDatabase" localSheetId="0" hidden="1">'Revision 1'!$D$22:$I$192</definedName>
    <definedName name="_xlnm.Print_Area" localSheetId="0">'Revision 1'!$D$7:$I$211</definedName>
    <definedName name="_xlnm.Print_Titles" localSheetId="0">'Revision 1'!$8:$8</definedName>
  </definedNames>
  <calcPr calcId="144525"/>
</workbook>
</file>

<file path=xl/calcChain.xml><?xml version="1.0" encoding="utf-8"?>
<calcChain xmlns="http://schemas.openxmlformats.org/spreadsheetml/2006/main">
  <c r="F189" i="15" l="1"/>
  <c r="F190" i="15"/>
  <c r="F191" i="15"/>
  <c r="F192" i="15"/>
  <c r="D189" i="15"/>
  <c r="D190" i="15"/>
  <c r="D191" i="15"/>
  <c r="D192" i="15"/>
  <c r="F185" i="15"/>
  <c r="F186" i="15"/>
  <c r="F187" i="15"/>
  <c r="F188" i="15"/>
  <c r="F170" i="15"/>
  <c r="F171" i="15"/>
  <c r="F172" i="15"/>
  <c r="F173" i="15"/>
  <c r="F174" i="15"/>
  <c r="F175" i="15"/>
  <c r="F176" i="15"/>
  <c r="F177" i="15"/>
  <c r="F178" i="15"/>
  <c r="F179" i="15"/>
  <c r="F180" i="15"/>
  <c r="F181" i="15"/>
  <c r="F182" i="15"/>
  <c r="F183" i="15"/>
  <c r="F184" i="15"/>
  <c r="D186" i="15"/>
  <c r="D187" i="15"/>
  <c r="D188" i="15"/>
  <c r="D170" i="15"/>
  <c r="D171" i="15"/>
  <c r="D172" i="15"/>
  <c r="D173" i="15"/>
  <c r="D174" i="15"/>
  <c r="D175" i="15"/>
  <c r="D176" i="15"/>
  <c r="D177" i="15"/>
  <c r="D178" i="15"/>
  <c r="D179" i="15"/>
  <c r="D180" i="15"/>
  <c r="D181" i="15"/>
  <c r="D182" i="15"/>
  <c r="D183" i="15"/>
  <c r="D184" i="15"/>
  <c r="D185" i="15"/>
  <c r="D163" i="15"/>
  <c r="F163" i="15"/>
  <c r="D164" i="15"/>
  <c r="F164" i="15"/>
  <c r="D165" i="15"/>
  <c r="F165" i="15"/>
  <c r="D166" i="15"/>
  <c r="F166" i="15"/>
  <c r="D167" i="15"/>
  <c r="F167" i="15"/>
  <c r="D168" i="15"/>
  <c r="F168" i="15"/>
  <c r="D169" i="15"/>
  <c r="F169" i="15"/>
  <c r="F128" i="15"/>
  <c r="F127" i="15"/>
  <c r="F126" i="15"/>
  <c r="F129" i="15"/>
  <c r="F130" i="15"/>
  <c r="F131" i="15"/>
  <c r="F132" i="15"/>
  <c r="F133" i="15"/>
  <c r="F134" i="15"/>
  <c r="F135" i="15"/>
  <c r="F136" i="15"/>
  <c r="F137" i="15"/>
  <c r="F138" i="15"/>
  <c r="F139" i="15"/>
  <c r="F140" i="15"/>
  <c r="F141" i="15"/>
  <c r="F142" i="15"/>
  <c r="F143" i="15"/>
  <c r="F144" i="15"/>
  <c r="F145" i="15"/>
  <c r="F146" i="15"/>
  <c r="F147" i="15"/>
  <c r="F148" i="15"/>
  <c r="F149" i="15"/>
  <c r="F150" i="15"/>
  <c r="F151" i="15"/>
  <c r="F152" i="15"/>
  <c r="F153" i="15"/>
  <c r="F154" i="15"/>
  <c r="F155" i="15"/>
  <c r="F156" i="15"/>
  <c r="F157" i="15"/>
  <c r="F158" i="15"/>
  <c r="F159" i="15"/>
  <c r="F160" i="15"/>
  <c r="F161" i="15"/>
  <c r="F162" i="15"/>
  <c r="D157" i="15"/>
  <c r="D158" i="15"/>
  <c r="D159" i="15"/>
  <c r="D160" i="15"/>
  <c r="D161" i="15"/>
  <c r="D162" i="15"/>
  <c r="D156" i="15"/>
  <c r="D21" i="15" l="1"/>
  <c r="G9" i="15"/>
  <c r="D124" i="15" s="1"/>
  <c r="A193" i="15" l="1"/>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D145" i="15"/>
  <c r="E132" i="18" s="1"/>
  <c r="D128" i="15"/>
  <c r="E115" i="18" s="1"/>
  <c r="D129" i="15"/>
  <c r="E116" i="18" s="1"/>
  <c r="D130" i="15"/>
  <c r="E117" i="18" s="1"/>
  <c r="D131" i="15"/>
  <c r="E118" i="18" s="1"/>
  <c r="D132" i="15"/>
  <c r="E119" i="18" s="1"/>
  <c r="D133" i="15"/>
  <c r="E120" i="18" s="1"/>
  <c r="D134" i="15"/>
  <c r="E121" i="18" s="1"/>
  <c r="D135" i="15"/>
  <c r="E122" i="18" s="1"/>
  <c r="D136" i="15"/>
  <c r="E123" i="18" s="1"/>
  <c r="D137" i="15"/>
  <c r="E124" i="18" s="1"/>
  <c r="D138" i="15"/>
  <c r="E125" i="18" s="1"/>
  <c r="D139" i="15"/>
  <c r="E126" i="18" s="1"/>
  <c r="D140" i="15"/>
  <c r="E127" i="18" s="1"/>
  <c r="D141" i="15"/>
  <c r="E128" i="18" s="1"/>
  <c r="D142" i="15"/>
  <c r="E129" i="18" s="1"/>
  <c r="D143" i="15"/>
  <c r="E130" i="18" s="1"/>
  <c r="D144" i="15"/>
  <c r="E131" i="18" s="1"/>
  <c r="D146" i="15"/>
  <c r="E133" i="18" s="1"/>
  <c r="D147" i="15"/>
  <c r="E134" i="18" s="1"/>
  <c r="D148" i="15"/>
  <c r="E135" i="18" s="1"/>
  <c r="D149" i="15"/>
  <c r="E136" i="18" s="1"/>
  <c r="D150" i="15"/>
  <c r="E137" i="18" s="1"/>
  <c r="D151" i="15"/>
  <c r="E138" i="18" s="1"/>
  <c r="D152" i="15"/>
  <c r="E139" i="18" s="1"/>
  <c r="D153" i="15"/>
  <c r="E140" i="18" s="1"/>
  <c r="D154" i="15"/>
  <c r="E141" i="18" s="1"/>
  <c r="D155" i="15"/>
  <c r="E142" i="18" s="1"/>
  <c r="E143" i="18"/>
  <c r="E144" i="18"/>
  <c r="E145" i="18"/>
  <c r="E147" i="18"/>
  <c r="E148" i="18"/>
  <c r="E149" i="18"/>
  <c r="E150" i="18"/>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<sst xmlns="http://schemas.openxmlformats.org/spreadsheetml/2006/main" count="487" uniqueCount="291">
  <si>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</si>
  <si>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</si>
  <si>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</si>
  <si>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</si>
  <si>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</si>
  <si>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</si>
  <si>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</si>
  <si>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</si>
  <si>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</si>
  <si>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</si>
  <si>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</si>
  <si>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</si>
  <si>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</si>
  <si>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</si>
  <si>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</si>
  <si>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</si>
  <si>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</si>
  <si>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</si>
  <si>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</si>
  <si>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</si>
  <si>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</si>
  <si>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</si>
  <si>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</si>
  <si>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</si>
  <si>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</si>
  <si>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</si>
  <si>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</si>
  <si>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</si>
  <si>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</si>
  <si>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</si>
  <si>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</si>
  <si>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</si>
  <si>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</si>
  <si>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</si>
  <si>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</si>
  <si>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</si>
  <si>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</si>
  <si>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</si>
  <si>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</si>
  <si>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</si>
  <si>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</si>
  <si>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</si>
  <si>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</si>
  <si>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</si>
  <si>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</si>
  <si>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</si>
  <si>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</si>
  <si>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</si>
  <si>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</si>
  <si>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</si>
  <si>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</si>
  <si>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</si>
  <si>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</si>
  <si>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</si>
  <si>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</si>
  <si>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</si>
  <si>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</si>
  <si>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</si>
  <si>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</si>
  <si>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</si>
  <si>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</si>
  <si>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</si>
  <si>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</si>
  <si>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</si>
  <si>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</si>
  <si>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</si>
  <si>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</si>
  <si>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</si>
  <si>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</si>
  <si>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</si>
  <si>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</si>
  <si>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</si>
  <si>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</si>
  <si>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</si>
  <si>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</si>
  <si>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</si>
  <si>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</si>
  <si>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</si>
  <si>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</si>
  <si>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</si>
  <si>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</si>
  <si>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</si>
  <si>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</si>
  <si>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</si>
  <si>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</si>
  <si>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</si>
  <si>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</si>
  <si>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</si>
  <si>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</si>
  <si>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</si>
  <si>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</si>
  <si>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</si>
  <si>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</si>
  <si>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</si>
  <si>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</si>
  <si>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</si>
  <si>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</si>
  <si>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</si>
  <si>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</si>
  <si>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</si>
  <si>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</si>
  <si>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</si>
  <si>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</si>
  <si>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</si>
  <si>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</si>
  <si>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</si>
  <si>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</si>
  <si>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</si>
  <si>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</si>
  <si>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</si>
  <si>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</si>
  <si>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</si>
  <si>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</si>
  <si>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</si>
  <si>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</si>
  <si>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</si>
  <si>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</si>
  <si>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</si>
  <si>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</si>
  <si>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</si>
  <si>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</si>
  <si>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</si>
  <si>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</si>
  <si>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</si>
  <si>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</si>
  <si>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</si>
  <si>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</si>
  <si>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</si>
  <si>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</si>
  <si>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</si>
  <si>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</si>
  <si>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</si>
  <si>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</si>
  <si>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</si>
  <si>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</si>
  <si>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</si>
  <si>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</si>
  <si>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</si>
  <si>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</si>
  <si>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</si>
  <si>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</si>
  <si>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</si>
  <si>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</si>
  <si>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</si>
  <si>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</si>
  <si>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 xml:space="preserve">I. </t>
  </si>
  <si>
    <t xml:space="preserve">a) </t>
  </si>
  <si>
    <t xml:space="preserve">b) </t>
  </si>
  <si>
    <t>II.</t>
  </si>
  <si>
    <t>b)</t>
  </si>
  <si>
    <t xml:space="preserve">IV. </t>
  </si>
  <si>
    <t>Ing FABIAN DANGOND</t>
  </si>
  <si>
    <t>c)</t>
  </si>
  <si>
    <t>a)</t>
  </si>
  <si>
    <t xml:space="preserve">d) </t>
  </si>
  <si>
    <t xml:space="preserve">e) </t>
  </si>
  <si>
    <t xml:space="preserve">f) </t>
  </si>
  <si>
    <t xml:space="preserve">g) </t>
  </si>
  <si>
    <t xml:space="preserve">4. </t>
  </si>
  <si>
    <t>NOTA:</t>
  </si>
  <si>
    <t>Si</t>
  </si>
  <si>
    <t>N/A</t>
  </si>
  <si>
    <t xml:space="preserve">NOTA: </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</si>
  <si>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</si>
  <si>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</si>
  <si>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</si>
  <si>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</si>
  <si>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</si>
  <si>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</si>
  <si>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</si>
  <si>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</si>
  <si>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</si>
  <si>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</si>
  <si>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</si>
  <si>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</si>
  <si>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</si>
  <si>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</si>
  <si>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Recibió:                                                                             Firma:</t>
  </si>
  <si>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</si>
  <si>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</si>
  <si>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</si>
  <si>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</si>
  <si>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</si>
  <si>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</si>
  <si>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</si>
  <si>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</si>
  <si>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</si>
  <si>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</si>
  <si>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</si>
  <si>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</si>
  <si>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</si>
  <si>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</si>
  <si>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</si>
  <si>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</si>
  <si>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</si>
  <si>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</si>
  <si>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</si>
  <si>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</si>
  <si>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</si>
  <si>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</si>
  <si>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</si>
  <si>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</si>
  <si>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</si>
  <si>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</si>
  <si>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</si>
  <si>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</si>
  <si>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</si>
  <si>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</si>
  <si>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</si>
  <si>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</si>
  <si>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</si>
  <si>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</si>
  <si>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</si>
  <si>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Fecha:     Día         Mes          Año      </t>
  </si>
  <si>
    <t>ANEXO 3</t>
  </si>
  <si>
    <t>Ciencia, tecnología e innovación</t>
  </si>
  <si>
    <t>Un programa o proyecto se clasifica en este sector, siempre y cuando se circunscriba a los lineamientos conceptuales y exclusiones de la Guía Sectorial de Programas y Proyectos de CTeI expedida por Colciencias.</t>
  </si>
  <si>
    <t>Requisitos sectoriales generales:</t>
  </si>
  <si>
    <t>Requisitos sectoriales específicos:</t>
  </si>
  <si>
    <t>d) Infraestructura y equipamiento científico y tecnológico;</t>
  </si>
  <si>
    <t>c) Soporte de por lo menos cinco (5) años de experiencia según reporte ScienTI, de al menos dos socios y los grupos de investigación que apoyarán las líneas de investigación e innovación previstas para el centro.</t>
  </si>
  <si>
    <t>II. Proyectos para la creación o fortalecimiento de parques científicos, tecnológicos y de innovación</t>
  </si>
  <si>
    <t>1. El documento técnico requerido en el numeral 3 del artículo 6º del presente acuerdo debe contener además la información de factibilidad de los parques, incluyendo:</t>
  </si>
  <si>
    <t>a) Plan maestro del parque;</t>
  </si>
  <si>
    <t>b) Campo científico del parque y los focos o áreas de conocimiento en las que se desarrollará;</t>
  </si>
  <si>
    <t>c) Portafolio de proyectos estructurados en las líneas de investigación, desarrollo tecnológico e innovación;</t>
  </si>
  <si>
    <t>e) Estudio de oferta y demanda de los servicios y clientes potenciales;</t>
  </si>
  <si>
    <t>f) Evidenciar la vinculación de al menos un grupo de investigación de categorías A1, A o B, o su equivalente, de acuerdo con la clasificación prevista por Colciencias, en áreas del conocimiento acordes con las líneas de investigación del parque.</t>
  </si>
  <si>
    <t>2. Cartas de compromisos de las empresas que harán parte del parque, dentro de las cuales debe haber entidades provenientes del sector científico, tecnológico, productivo y público.</t>
  </si>
  <si>
    <t>3. Acuerdo de compromiso firmado por los socios del parque en donde se certifique sus responsabilidades y aportes.</t>
  </si>
  <si>
    <t>Concepto técnico emitido por el Instituto Nacional de Metrología en donde se establezca que el proyecto está articulado con los lineamientos establecidos por este instituto en el marco del subsistema nacional de la calidad.</t>
  </si>
  <si>
    <t>Formación y capacitación científica y tecnológica del capital humano que fortalece capacidades en CTeI</t>
  </si>
  <si>
    <t>III</t>
  </si>
  <si>
    <t>El documento técnico requerido en el numeral 3 del artículo 6º del presente acuerdo debe además justificar el carácter estratégico de los focos de conocimiento priorizados en los cuales se desarrollará la formación del capital humano de acuerdo con las prioridades de la región, de conformidad con lo definido en el plan y acuerdo estratégico departamental.</t>
  </si>
  <si>
    <t>Términos de referencia para los procesos de formación y capacitación científica y tecnológica que deben contener:</t>
  </si>
  <si>
    <t>Reglamento de operación de la(s) convocatoria(s);</t>
  </si>
  <si>
    <t xml:space="preserve"> Criterios y requisitos de participación de los candidatos entre los que se incluya que no se financiarán aquellos que hayan sido beneficiados por un crédito o beca educativa pública para el mismo nivel de formación;</t>
  </si>
  <si>
    <t>Criterios y metodología de evaluación y calificación para seleccionar los beneficiarios, así como los puntajes definidos para cada uno de ellos;</t>
  </si>
  <si>
    <t xml:space="preserve">c) </t>
  </si>
  <si>
    <t>Reglamento de condonación y condiciones de compromiso de los beneficiarios para contribuir con el desarrollo de la región al finalizar su formación por un tiempo igual al empleado durante sus estudios.</t>
  </si>
  <si>
    <t>Cuando uno de los componentes del proyecto incluya la formación del capital humano:</t>
  </si>
  <si>
    <t xml:space="preserve">• </t>
  </si>
  <si>
    <t>El documento técnico requerido en el numeral 3 del artículo 6º del presente acuerdo debe además justificar la formación como un elemento necesario para alcanzar el objetivo del proyecto, y la articulación de los tiempos del proceso de formación con el tiempo de ejecución del proyecto.</t>
  </si>
  <si>
    <t>Términos de referencia para los procesos de formación y capacitación científica y tecnológica, que deben contener:</t>
  </si>
  <si>
    <t>Criterios y requisitos de participación de los candidatos;</t>
  </si>
  <si>
    <t>Condiciones de compromiso de los beneficiarios para contribuir con el objeto del proyecto.</t>
  </si>
  <si>
    <t>Apropiación social de la ciencia, la tecnología y la innovación</t>
  </si>
  <si>
    <t xml:space="preserve"> El documento técnico requerido en el numeral 3 del artículo 6º del presente acuerdo debe además justificar la forma en la que el proyecto incluye integralmente los siguientes componentes: participación ciudadana en CTel, comunicación de la CTel, intercambio de conocimientos y gestión del conocimiento para la apropiación social de la CTel.</t>
  </si>
  <si>
    <t>Cuando la formación temprana de vocaciones científicas para niños y jóvenes sea el principal objetivo del programa o proyecto:</t>
  </si>
  <si>
    <t>Para los proyectos ONDAS, nexo global y jóvenes investigadores deben cumplir con los lineamientos establecidos por Colciencias.</t>
  </si>
  <si>
    <t>El documento técnico requerido en el numeral 3 del artículo 6º del presente acuerdo debe además incluir las capacidades y habilidades de investigación e innovación que se esperan desarrollar y la población objetivo;</t>
  </si>
  <si>
    <t>Transferencia de conocimiento y tecnología</t>
  </si>
  <si>
    <t xml:space="preserve">V. </t>
  </si>
  <si>
    <t>El documento técnico requerido en el numeral 3 del artículo 6º del presente acuerdo debe contener además: descripción y estado de madurez de la tecnología a trasferir, descripción de la problemática a solucionar y escala de implementación, potenciales beneficiarios, valoración de la tecnología, descripción del mecanismo de acceso a la tecnología, descripción de la metodología de trasferencia y adopción por los potenciales beneficiarios.</t>
  </si>
  <si>
    <t>Cuando el proyecto contemple SPIN OFF, se debe anexar plan de negocios, el cual debe incluir como mínimo: descripción y estado de la tecnología, potenciales beneficios, mercado esperado con su respectiva validación, barreras de entrada, análisis de viabilidad financiera. Adicionalmente, la carta que presenta cada una de las entidades que participan en el proyecto requerido debe señalar si participa en la SPIN OFF.</t>
  </si>
  <si>
    <t xml:space="preserve"> Proyectos que contemplen actividades de apoyo de ciencia, tecnología e innovación</t>
  </si>
  <si>
    <t>VI.</t>
  </si>
  <si>
    <t>Cuando el proyecto contemple entre sus componentes el levantamiento de datos como encuestas y sistemas estadísticos:</t>
  </si>
  <si>
    <t>Certificado de la entidad competente en que conste que la información que se pretende levantar no se encuentra incluida en bases de datos o sistemas de información estadísticos de carácter económico, social o natural.</t>
  </si>
  <si>
    <t>Metodología de articulación de los resultados obtenidos de la recolección de información con el sistema de estadística nacional o regional.</t>
  </si>
  <si>
    <t xml:space="preserve"> Cuando el proyecto contemple actividades nuevas de metrología, estandarización, acreditación de pruebas y de laboratorios:</t>
  </si>
  <si>
    <t>•</t>
  </si>
  <si>
    <t>En los términos señalados por la Corte Constitucional, el Estado podrá ceder a título gratuito, salvo por motivos de seguridad y defensa nacional, los derechos de propiedad intelectual que le correspondan, y autorizará su transferencia, comercialización y explotación a quien adelante y ejecute el proyecto.</t>
  </si>
  <si>
    <t>Carta firmada por el representante legal de cada una de las entidades que participan en el proyecto en la que se incluya y exprese la siguiente información:</t>
  </si>
  <si>
    <t>Nombre completo del proyecto;</t>
  </si>
  <si>
    <t xml:space="preserve"> Conocimiento del contenido del programa o proyecto y compromiso con el desarrollo de las actividades descritas a su cargo;</t>
  </si>
  <si>
    <t xml:space="preserve"> Número y nombre de investigadores o personas participantes en el proyecto;</t>
  </si>
  <si>
    <t>Para aquellas entidades que participen a través de grupos de investigación nacionales, se debe incluir el nombre del grupo o grupos de investigación;</t>
  </si>
  <si>
    <t>Justificación sobre la capacidad técnica e idoneidad para participar en el proyecto.</t>
  </si>
  <si>
    <t>Acuerdo de propiedad intelectual suscrito por los representantes legales de las entidades que cooperen a nivel científico e intelectual y las entidades que financiarán el proyecto, teniendo en cuenta las normas que regulan la materia. En caso de no requerir acuerdo de propiedad intelectual, justificar por qué no se requiere.</t>
  </si>
  <si>
    <t xml:space="preserve"> Certificado expedido por el representante legal de la entidad que presenta el proyecto en el que se defina la titularidad, administración, custodia y cuidado de los bienes y resultados derivados del programa o proyecto, en el cual conste que con la expedición de este certificado se entiende que la entidad que presenta el proyecto concertó este asunto previamente con los cofinanciadores del proyecto, según sea el caso.</t>
  </si>
  <si>
    <t>Proyectos para la creación o fortalecimiento de centros de investigación, centros de desarrollo tecnológico, centros de ciencia y centros de innovación</t>
  </si>
  <si>
    <t>El documento técnico requerido en el numeral 3 del artículo 6º del presente acuerdo debe contener además la información de factibilidad de los centros, incluyendo:</t>
  </si>
  <si>
    <t>Definición del campo científico y de áreas del conocimiento del centro;</t>
  </si>
  <si>
    <t xml:space="preserve"> Estudio de oferta y demanda de los servicios y clientes potenciales;</t>
  </si>
  <si>
    <t xml:space="preserve"> Estructura organizacional y perfil del talento humano requerido;</t>
  </si>
  <si>
    <t>Infraestructura y equipamiento científico y tecnológico;</t>
  </si>
  <si>
    <t>Flujo de fondos proyectado al menos a cinco (5) años una vez finalizado el proyecto, en donde se incluyan los ingresos y egresos totales;</t>
  </si>
  <si>
    <t>Para los centros de ciencia, guion museográfico, detalle del equipamiento científico y museal, portafolio de los programas y servicios en apropiación social de CTeI; y justificación de la forma en que el programa o proyecto incluye integralmente los siguientes componentes: participación ciudadana en CTeI, comunicación de la CTeI, intercambio de conocimientos y gestión del conocimiento para la apropiación social de la CTeI;</t>
  </si>
  <si>
    <t>Para los centros de investigación, desarrollo e innovación se deberá evidenciar la participación de al menos un grupo de investigación de categorías A1, A o B, o su equivalente, de acuerdo con la clasificación prevista por Colciencias, en áreas del conocimiento acordes con las líneas de investigación del centro.</t>
  </si>
  <si>
    <t>Acuerdo de compromiso firmado por las entidades socias del centro en donde se especifique:</t>
  </si>
  <si>
    <t xml:space="preserve"> Responsabilidades de cada uno de los socios;</t>
  </si>
  <si>
    <t xml:space="preserve"> Para los casos que se busque el fortalecimiento de un centro de investigación, realizar el proceso para buscar su reconocimiento en un plazo no mayor a dos (2) años;</t>
  </si>
  <si>
    <t>Para los casos que se busque la creación de un centro de investigación, realizar ante Colciencias el proceso para buscar su reconocimiento en un plazo no mayor a tres (3) años luego de su entrada en operación.</t>
  </si>
  <si>
    <t xml:space="preserve"> Para proyectos distintos de los centros de ciencia, además:</t>
  </si>
  <si>
    <t xml:space="preserve"> Portafolio de proyectos estructurados en las líneas de investigación e innovación previstas para el centro;</t>
  </si>
  <si>
    <t xml:space="preserve"> Carta de compromiso firmada por todos los socios del centro en la que conste que al menos el treinta por ciento (30%) del personal que conformará el centro son investigadores y se encuentran activos en la plataforma ScienTI;</t>
  </si>
  <si>
    <t xml:space="preserve"> Copia de la acreditación de alta calidad otorgada por el Ministerio de Educación Nacional, de por lo menos un programa de formación académica de una de las universidades socias del parque, en alguna de las áreas de conocimiento del parque.</t>
  </si>
  <si>
    <t>Cuando la formación sea el principal objeto del proyecto a nivel de maestría, doctorado, posdoctorado, especializaciones clínicas y entrenamiento especializado para científicos, investigadores, ingenieros y técnicos:</t>
  </si>
  <si>
    <r>
      <rPr>
        <b/>
        <sz val="11"/>
        <rFont val="Arial"/>
        <family val="2"/>
      </rPr>
      <t xml:space="preserve">                                PLANEACION DEL DESARROLLO</t>
    </r>
    <r>
      <rPr>
        <sz val="11"/>
        <rFont val="Arial"/>
        <family val="2"/>
      </rPr>
      <t xml:space="preserve">
                             Formato de verificación de requisitos FASE III ACUERDO 
                                 No.</t>
    </r>
    <r>
      <rPr>
        <b/>
        <sz val="11"/>
        <rFont val="Arial"/>
        <family val="2"/>
      </rPr>
      <t xml:space="preserve"> 038 </t>
    </r>
    <r>
      <rPr>
        <sz val="11"/>
        <rFont val="Arial"/>
        <family val="2"/>
      </rPr>
      <t>Del  7 de Junio de 2016</t>
    </r>
  </si>
  <si>
    <t xml:space="preserve">                GC-FPE-074
                Versión: 1
                Fecha_ 23-01-2017
                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</si>
</sst>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31">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0" xfId="0" applyFont="1" applyAlignment="1">
      <alignment horizontal="center" vertical="center"/>
    </xf>
    <xf numFmtId="0" fontId="16" fillId="0" borderId="0" xfId="0" applyFont="1"/>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 xfId="0" applyFont="1" applyBorder="1" applyAlignment="1">
      <alignment horizontal="center" vertical="center"/>
    </xf>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15" fillId="0" borderId="0" xfId="0" applyFont="1" applyAlignment="1">
      <alignment horizontal="center" vertical="top"/>
    </xf>
    <xf numFmtId="0" fontId="26" fillId="0" borderId="5" xfId="0" applyFont="1" applyBorder="1" applyAlignment="1">
      <alignment horizontal="center" vertical="top"/>
    </xf>
    <xf numFmtId="0" fontId="26" fillId="0" borderId="10" xfId="0" applyFont="1" applyBorder="1" applyAlignment="1">
      <alignment horizontal="center" vertical="top"/>
    </xf>
    <xf numFmtId="0" fontId="16" fillId="0" borderId="5" xfId="0" applyFont="1" applyBorder="1" applyAlignment="1">
      <alignment horizontal="justify" vertical="top"/>
    </xf>
    <xf numFmtId="0" fontId="15" fillId="0" borderId="7" xfId="0" applyFont="1" applyBorder="1" applyAlignment="1">
      <alignment horizontal="justify" vertical="top"/>
    </xf>
    <xf numFmtId="0" fontId="16" fillId="0" borderId="7" xfId="0" applyFont="1" applyBorder="1" applyAlignment="1">
      <alignment horizontal="justify" vertical="top"/>
    </xf>
    <xf numFmtId="0" fontId="16" fillId="0" borderId="7" xfId="0" applyFont="1" applyBorder="1" applyAlignment="1">
      <alignment vertical="top" wrapText="1"/>
    </xf>
    <xf numFmtId="0" fontId="16" fillId="0" borderId="10" xfId="0" applyFont="1" applyBorder="1" applyAlignment="1">
      <alignment vertical="top" wrapText="1"/>
    </xf>
    <xf numFmtId="0" fontId="16" fillId="0" borderId="0" xfId="0" applyFont="1" applyAlignment="1">
      <alignment vertical="top"/>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1" xfId="0" applyFont="1" applyBorder="1" applyAlignment="1">
      <alignment horizontal="center" vertical="center"/>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2" fillId="4" borderId="13" xfId="0" applyFont="1" applyFill="1" applyBorder="1" applyAlignment="1" applyProtection="1">
      <alignment vertical="center" wrapText="1"/>
      <protection locked="0"/>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2">
    <dxf>
      <font>
        <color theme="0"/>
      </font>
      <fill>
        <patternFill>
          <bgColor theme="0"/>
        </patternFill>
      </fill>
    </dxf>
    <dxf>
      <font>
        <color theme="0"/>
      </font>
      <fill>
        <patternFill>
          <bgColor theme="0"/>
        </patternFill>
      </fill>
    </dxf>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9525</xdr:rowOff>
    </xdr:to>
    <xdr:pic>
      <xdr:nvPicPr>
        <xdr:cNvPr id="4"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142875</xdr:rowOff>
    </xdr:to>
    <xdr:pic>
      <xdr:nvPicPr>
        <xdr:cNvPr id="5"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28575</xdr:rowOff>
    </xdr:to>
    <xdr:pic>
      <xdr:nvPicPr>
        <xdr:cNvPr id="6"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54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114300</xdr:rowOff>
    </xdr:to>
    <xdr:pic>
      <xdr:nvPicPr>
        <xdr:cNvPr id="7"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4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0"/>
  <sheetViews>
    <sheetView showGridLines="0" tabSelected="1" zoomScaleNormal="100" zoomScaleSheetLayoutView="50" workbookViewId="0">
      <selection activeCell="K6" sqref="K6"/>
    </sheetView>
  </sheetViews>
  <sheetFormatPr baseColWidth="10" defaultRowHeight="15" outlineLevelRow="1" x14ac:dyDescent="0.25"/>
  <cols>
    <col min="1" max="1" width="11.42578125" style="140" customWidth="1"/>
    <col min="2" max="2" width="11.42578125" style="141" customWidth="1"/>
    <col min="3" max="3" width="2.5703125" style="142" customWidth="1"/>
    <col min="4" max="5" width="2.7109375" style="143" customWidth="1"/>
    <col min="6" max="6" width="61.140625" style="141" customWidth="1"/>
    <col min="7" max="7" width="5.7109375" style="141" bestFit="1" customWidth="1"/>
    <col min="8" max="8" width="7" style="144" customWidth="1"/>
    <col min="9" max="9" width="41" style="141" customWidth="1"/>
    <col min="10" max="16384" width="11.42578125" style="142"/>
  </cols>
  <sheetData>
    <row r="1" spans="4:10" ht="15.75" thickBot="1" x14ac:dyDescent="0.3"/>
    <row r="2" spans="4:10" ht="14.25" customHeight="1" x14ac:dyDescent="0.25">
      <c r="D2" s="318"/>
      <c r="E2" s="319"/>
      <c r="F2" s="320"/>
      <c r="G2" s="320"/>
      <c r="H2" s="321"/>
      <c r="I2" s="322"/>
    </row>
    <row r="3" spans="4:10" ht="15" customHeight="1" x14ac:dyDescent="0.25">
      <c r="D3" s="323"/>
      <c r="E3" s="324"/>
      <c r="F3" s="325" t="s">
        <v>289</v>
      </c>
      <c r="G3" s="325"/>
      <c r="H3" s="325"/>
      <c r="I3" s="326" t="s">
        <v>290</v>
      </c>
    </row>
    <row r="4" spans="4:10" ht="15" customHeight="1" x14ac:dyDescent="0.25">
      <c r="D4" s="323"/>
      <c r="E4" s="324"/>
      <c r="F4" s="325"/>
      <c r="G4" s="325"/>
      <c r="H4" s="325"/>
      <c r="I4" s="326"/>
    </row>
    <row r="5" spans="4:10" ht="15" customHeight="1" x14ac:dyDescent="0.25">
      <c r="D5" s="323"/>
      <c r="E5" s="324"/>
      <c r="F5" s="325"/>
      <c r="G5" s="325"/>
      <c r="H5" s="325"/>
      <c r="I5" s="326"/>
    </row>
    <row r="6" spans="4:10" ht="15" customHeight="1" thickBot="1" x14ac:dyDescent="0.3">
      <c r="D6" s="327"/>
      <c r="E6" s="328"/>
      <c r="F6" s="329"/>
      <c r="G6" s="329"/>
      <c r="H6" s="329"/>
      <c r="I6" s="330"/>
      <c r="J6"/>
    </row>
    <row r="7" spans="4:10" ht="14.25" x14ac:dyDescent="0.25">
      <c r="D7" s="283" t="s">
        <v>178</v>
      </c>
      <c r="E7" s="283"/>
      <c r="F7" s="283"/>
      <c r="G7" s="283"/>
      <c r="H7" s="283"/>
      <c r="I7" s="283"/>
    </row>
    <row r="8" spans="4:10" ht="15" customHeight="1" x14ac:dyDescent="0.25">
      <c r="D8" s="288" t="s">
        <v>51</v>
      </c>
      <c r="E8" s="288"/>
      <c r="F8" s="288"/>
      <c r="G8" s="198"/>
      <c r="H8" s="199"/>
      <c r="I8" s="200"/>
    </row>
    <row r="9" spans="4:10" ht="15" customHeight="1" x14ac:dyDescent="0.25">
      <c r="D9" s="210" t="s">
        <v>17</v>
      </c>
      <c r="E9" s="210"/>
      <c r="F9" s="210"/>
      <c r="G9" s="201" t="str">
        <f>+'ANEXO 1'!D6</f>
        <v>Ciencia, tecnología e innovación</v>
      </c>
      <c r="H9" s="202"/>
      <c r="I9" s="203"/>
    </row>
    <row r="10" spans="4:10" ht="14.25" x14ac:dyDescent="0.25">
      <c r="D10" s="210" t="s">
        <v>26</v>
      </c>
      <c r="E10" s="210"/>
      <c r="F10" s="210"/>
      <c r="G10" s="198"/>
      <c r="H10" s="199"/>
      <c r="I10" s="200"/>
    </row>
    <row r="11" spans="4:10" ht="14.25" x14ac:dyDescent="0.25">
      <c r="D11" s="210" t="s">
        <v>18</v>
      </c>
      <c r="E11" s="210"/>
      <c r="F11" s="210"/>
      <c r="G11" s="204"/>
      <c r="H11" s="205"/>
      <c r="I11" s="206"/>
    </row>
    <row r="12" spans="4:10" ht="14.25" x14ac:dyDescent="0.25">
      <c r="D12" s="210" t="s">
        <v>25</v>
      </c>
      <c r="E12" s="210"/>
      <c r="F12" s="210"/>
      <c r="G12" s="204"/>
      <c r="H12" s="205"/>
      <c r="I12" s="206"/>
    </row>
    <row r="13" spans="4:10" ht="14.25" x14ac:dyDescent="0.25">
      <c r="D13" s="210" t="s">
        <v>19</v>
      </c>
      <c r="E13" s="210"/>
      <c r="F13" s="210"/>
      <c r="G13" s="204"/>
      <c r="H13" s="205"/>
      <c r="I13" s="206"/>
    </row>
    <row r="14" spans="4:10" ht="14.25" x14ac:dyDescent="0.25">
      <c r="D14" s="210" t="s">
        <v>52</v>
      </c>
      <c r="E14" s="210"/>
      <c r="F14" s="210"/>
      <c r="G14" s="204"/>
      <c r="H14" s="205"/>
      <c r="I14" s="206"/>
    </row>
    <row r="15" spans="4:10" ht="14.25" x14ac:dyDescent="0.25">
      <c r="D15" s="210" t="s">
        <v>36</v>
      </c>
      <c r="E15" s="210"/>
      <c r="F15" s="210"/>
      <c r="G15" s="204"/>
      <c r="H15" s="205"/>
      <c r="I15" s="206"/>
    </row>
    <row r="16" spans="4:10" ht="14.25" x14ac:dyDescent="0.25">
      <c r="D16" s="210" t="s">
        <v>20</v>
      </c>
      <c r="E16" s="210"/>
      <c r="F16" s="210"/>
      <c r="G16" s="198"/>
      <c r="H16" s="199"/>
      <c r="I16" s="200"/>
    </row>
    <row r="17" spans="1:9" ht="14.25" x14ac:dyDescent="0.25">
      <c r="D17" s="210" t="s">
        <v>21</v>
      </c>
      <c r="E17" s="210"/>
      <c r="F17" s="210"/>
      <c r="G17" s="198"/>
      <c r="H17" s="199"/>
      <c r="I17" s="200"/>
    </row>
    <row r="18" spans="1:9" ht="14.25" x14ac:dyDescent="0.25">
      <c r="D18" s="210" t="s">
        <v>22</v>
      </c>
      <c r="E18" s="210"/>
      <c r="F18" s="210"/>
      <c r="G18" s="198"/>
      <c r="H18" s="199"/>
      <c r="I18" s="200"/>
    </row>
    <row r="19" spans="1:9" ht="14.25" x14ac:dyDescent="0.25">
      <c r="D19" s="210" t="s">
        <v>23</v>
      </c>
      <c r="E19" s="210"/>
      <c r="F19" s="210"/>
      <c r="G19" s="198"/>
      <c r="H19" s="199"/>
      <c r="I19" s="200"/>
    </row>
    <row r="20" spans="1:9" ht="14.25" x14ac:dyDescent="0.25">
      <c r="D20" s="210" t="s">
        <v>24</v>
      </c>
      <c r="E20" s="210"/>
      <c r="F20" s="210"/>
      <c r="G20" s="198"/>
      <c r="H20" s="199"/>
      <c r="I20" s="200"/>
    </row>
    <row r="21" spans="1:9" ht="15" customHeight="1" x14ac:dyDescent="0.25">
      <c r="D21" s="237" t="str">
        <f>+CONCATENATE( "TOTAL PROYECTO : ", DOLLAR(G11))</f>
        <v>TOTAL PROYECTO : $0,00</v>
      </c>
      <c r="E21" s="238"/>
      <c r="F21" s="239"/>
      <c r="G21" s="207" t="s">
        <v>27</v>
      </c>
      <c r="H21" s="208"/>
      <c r="I21" s="209"/>
    </row>
    <row r="22" spans="1:9" x14ac:dyDescent="0.25">
      <c r="D22" s="289" t="s">
        <v>172</v>
      </c>
      <c r="E22" s="289"/>
      <c r="F22" s="289"/>
      <c r="G22" s="145" t="s">
        <v>205</v>
      </c>
      <c r="H22" s="146" t="s">
        <v>173</v>
      </c>
      <c r="I22" s="132" t="s">
        <v>5</v>
      </c>
    </row>
    <row r="23" spans="1:9" ht="14.25" x14ac:dyDescent="0.25">
      <c r="D23" s="243" t="s">
        <v>175</v>
      </c>
      <c r="E23" s="244"/>
      <c r="F23" s="244"/>
      <c r="G23" s="121"/>
      <c r="H23" s="101">
        <v>1</v>
      </c>
      <c r="I23" s="101">
        <v>1</v>
      </c>
    </row>
    <row r="24" spans="1:9" ht="5.25" customHeight="1" x14ac:dyDescent="0.25">
      <c r="D24" s="123"/>
      <c r="E24" s="123"/>
      <c r="F24" s="147"/>
      <c r="G24" s="148"/>
      <c r="H24" s="124">
        <v>1</v>
      </c>
      <c r="I24" s="125">
        <v>1</v>
      </c>
    </row>
    <row r="25" spans="1:9" ht="14.25" x14ac:dyDescent="0.25">
      <c r="D25" s="243" t="s">
        <v>176</v>
      </c>
      <c r="E25" s="244"/>
      <c r="F25" s="244"/>
      <c r="G25" s="121"/>
      <c r="H25" s="101">
        <v>1</v>
      </c>
      <c r="I25" s="101">
        <v>1</v>
      </c>
    </row>
    <row r="26" spans="1:9" s="151" customFormat="1" ht="24" hidden="1" customHeight="1" outlineLevel="1" x14ac:dyDescent="0.25">
      <c r="A26" s="149"/>
      <c r="B26" s="150"/>
      <c r="D26" s="226">
        <v>1</v>
      </c>
      <c r="E26" s="226"/>
      <c r="F26" s="95" t="s">
        <v>117</v>
      </c>
      <c r="G26" s="14"/>
      <c r="H26" s="100"/>
      <c r="I26" s="103"/>
    </row>
    <row r="27" spans="1:9" s="151" customFormat="1" ht="84" hidden="1" customHeight="1" outlineLevel="1" x14ac:dyDescent="0.25">
      <c r="A27" s="149"/>
      <c r="B27" s="150"/>
      <c r="D27" s="242" t="s">
        <v>68</v>
      </c>
      <c r="E27" s="242"/>
      <c r="F27" s="95" t="s">
        <v>28</v>
      </c>
      <c r="G27" s="31"/>
      <c r="H27" s="100"/>
      <c r="I27" s="103"/>
    </row>
    <row r="28" spans="1:9" s="151" customFormat="1" ht="15" hidden="1" customHeight="1" outlineLevel="1" x14ac:dyDescent="0.25">
      <c r="A28" s="149"/>
      <c r="B28" s="150"/>
      <c r="D28" s="242" t="s">
        <v>8</v>
      </c>
      <c r="E28" s="242"/>
      <c r="F28" s="95" t="s">
        <v>180</v>
      </c>
      <c r="G28" s="24"/>
      <c r="H28" s="100"/>
      <c r="I28" s="104"/>
    </row>
    <row r="29" spans="1:9" s="151" customFormat="1" ht="24" hidden="1" customHeight="1" outlineLevel="1" x14ac:dyDescent="0.25">
      <c r="A29" s="149"/>
      <c r="B29" s="150"/>
      <c r="D29" s="242" t="s">
        <v>9</v>
      </c>
      <c r="E29" s="242"/>
      <c r="F29" s="95" t="s">
        <v>54</v>
      </c>
      <c r="G29" s="24"/>
      <c r="H29" s="100"/>
      <c r="I29" s="104"/>
    </row>
    <row r="30" spans="1:9" s="151" customFormat="1" ht="15" hidden="1" customHeight="1" outlineLevel="1" x14ac:dyDescent="0.25">
      <c r="A30" s="149"/>
      <c r="B30" s="150"/>
      <c r="D30" s="242" t="s">
        <v>10</v>
      </c>
      <c r="E30" s="242"/>
      <c r="F30" s="95" t="s">
        <v>181</v>
      </c>
      <c r="G30" s="24"/>
      <c r="H30" s="100"/>
      <c r="I30" s="103"/>
    </row>
    <row r="31" spans="1:9" s="151" customFormat="1" ht="24" hidden="1" customHeight="1" outlineLevel="1" x14ac:dyDescent="0.25">
      <c r="A31" s="149"/>
      <c r="B31" s="150"/>
      <c r="D31" s="242" t="s">
        <v>11</v>
      </c>
      <c r="E31" s="242"/>
      <c r="F31" s="95" t="s">
        <v>55</v>
      </c>
      <c r="G31" s="24"/>
      <c r="H31" s="100"/>
      <c r="I31" s="103"/>
    </row>
    <row r="32" spans="1:9" s="151" customFormat="1" ht="15" hidden="1" customHeight="1" outlineLevel="1" x14ac:dyDescent="0.25">
      <c r="A32" s="149"/>
      <c r="B32" s="150"/>
      <c r="D32" s="242" t="s">
        <v>12</v>
      </c>
      <c r="E32" s="242"/>
      <c r="F32" s="95" t="s">
        <v>56</v>
      </c>
      <c r="G32" s="24"/>
      <c r="H32" s="100"/>
      <c r="I32" s="104"/>
    </row>
    <row r="33" spans="1:9" s="151" customFormat="1" ht="15" hidden="1" customHeight="1" outlineLevel="1" x14ac:dyDescent="0.25">
      <c r="A33" s="149"/>
      <c r="B33" s="150"/>
      <c r="D33" s="240" t="s">
        <v>33</v>
      </c>
      <c r="E33" s="241"/>
      <c r="F33" s="95" t="s">
        <v>57</v>
      </c>
      <c r="G33" s="24"/>
      <c r="H33" s="100"/>
      <c r="I33" s="103"/>
    </row>
    <row r="34" spans="1:9" s="151" customFormat="1" ht="15" hidden="1" customHeight="1" outlineLevel="1" x14ac:dyDescent="0.25">
      <c r="A34" s="149"/>
      <c r="B34" s="150"/>
      <c r="D34" s="240" t="s">
        <v>58</v>
      </c>
      <c r="E34" s="241"/>
      <c r="F34" s="95" t="s">
        <v>59</v>
      </c>
      <c r="G34" s="24"/>
      <c r="H34" s="100"/>
      <c r="I34" s="103"/>
    </row>
    <row r="35" spans="1:9" s="151" customFormat="1" ht="24" hidden="1" customHeight="1" outlineLevel="1" x14ac:dyDescent="0.25">
      <c r="A35" s="149"/>
      <c r="B35" s="150"/>
      <c r="D35" s="240" t="s">
        <v>60</v>
      </c>
      <c r="E35" s="241"/>
      <c r="F35" s="95" t="s">
        <v>61</v>
      </c>
      <c r="G35" s="24"/>
      <c r="H35" s="100"/>
      <c r="I35" s="103"/>
    </row>
    <row r="36" spans="1:9" s="151" customFormat="1" ht="24" hidden="1" customHeight="1" outlineLevel="1" x14ac:dyDescent="0.25">
      <c r="A36" s="149"/>
      <c r="B36" s="150"/>
      <c r="D36" s="240" t="s">
        <v>62</v>
      </c>
      <c r="E36" s="241"/>
      <c r="F36" s="116" t="s">
        <v>63</v>
      </c>
      <c r="G36" s="29"/>
      <c r="H36" s="100"/>
      <c r="I36" s="103"/>
    </row>
    <row r="37" spans="1:9" s="151" customFormat="1" ht="48" hidden="1" customHeight="1" outlineLevel="1" x14ac:dyDescent="0.25">
      <c r="A37" s="149"/>
      <c r="B37" s="150"/>
      <c r="D37" s="240" t="s">
        <v>64</v>
      </c>
      <c r="E37" s="241"/>
      <c r="F37" s="95" t="s">
        <v>65</v>
      </c>
      <c r="G37" s="24"/>
      <c r="H37" s="100"/>
      <c r="I37" s="103"/>
    </row>
    <row r="38" spans="1:9" s="151" customFormat="1" ht="24" hidden="1" customHeight="1" outlineLevel="1" x14ac:dyDescent="0.25">
      <c r="A38" s="149"/>
      <c r="B38" s="150"/>
      <c r="D38" s="240" t="s">
        <v>66</v>
      </c>
      <c r="E38" s="241"/>
      <c r="F38" s="152" t="s">
        <v>67</v>
      </c>
      <c r="G38" s="17"/>
      <c r="H38" s="100"/>
      <c r="I38" s="103"/>
    </row>
    <row r="39" spans="1:9" s="151" customFormat="1" ht="60" hidden="1" customHeight="1" outlineLevel="1" x14ac:dyDescent="0.25">
      <c r="A39" s="149"/>
      <c r="B39" s="150"/>
      <c r="D39" s="242" t="s">
        <v>69</v>
      </c>
      <c r="E39" s="242"/>
      <c r="F39" s="95" t="s">
        <v>182</v>
      </c>
      <c r="G39" s="14"/>
      <c r="H39" s="100"/>
      <c r="I39" s="104"/>
    </row>
    <row r="40" spans="1:9" s="151" customFormat="1" ht="60" hidden="1" customHeight="1" outlineLevel="1" x14ac:dyDescent="0.25">
      <c r="A40" s="149"/>
      <c r="B40" s="150"/>
      <c r="D40" s="240" t="s">
        <v>8</v>
      </c>
      <c r="E40" s="241"/>
      <c r="F40" s="95" t="s">
        <v>111</v>
      </c>
      <c r="G40" s="14"/>
      <c r="H40" s="100"/>
      <c r="I40" s="103"/>
    </row>
    <row r="41" spans="1:9" s="151" customFormat="1" ht="48" hidden="1" customHeight="1" outlineLevel="1" x14ac:dyDescent="0.25">
      <c r="A41" s="149"/>
      <c r="B41" s="150"/>
      <c r="D41" s="240" t="s">
        <v>9</v>
      </c>
      <c r="E41" s="241"/>
      <c r="F41" s="95" t="s">
        <v>70</v>
      </c>
      <c r="G41" s="14"/>
      <c r="H41" s="100"/>
      <c r="I41" s="103"/>
    </row>
    <row r="42" spans="1:9" s="151" customFormat="1" ht="48" hidden="1" customHeight="1" outlineLevel="1" x14ac:dyDescent="0.25">
      <c r="A42" s="149"/>
      <c r="B42" s="150"/>
      <c r="D42" s="240" t="s">
        <v>71</v>
      </c>
      <c r="E42" s="241"/>
      <c r="F42" s="95" t="s">
        <v>72</v>
      </c>
      <c r="G42" s="14"/>
      <c r="H42" s="100"/>
      <c r="I42" s="103"/>
    </row>
    <row r="43" spans="1:9" s="151" customFormat="1" ht="48" hidden="1" customHeight="1" outlineLevel="1" x14ac:dyDescent="0.25">
      <c r="A43" s="149"/>
      <c r="B43" s="150"/>
      <c r="D43" s="240" t="s">
        <v>73</v>
      </c>
      <c r="E43" s="241"/>
      <c r="F43" s="95" t="s">
        <v>183</v>
      </c>
      <c r="G43" s="14"/>
      <c r="H43" s="100"/>
      <c r="I43" s="103"/>
    </row>
    <row r="44" spans="1:9" s="155" customFormat="1" ht="84" hidden="1" customHeight="1" outlineLevel="1" x14ac:dyDescent="0.25">
      <c r="A44" s="153"/>
      <c r="B44" s="154"/>
      <c r="D44" s="245">
        <v>6</v>
      </c>
      <c r="E44" s="246"/>
      <c r="F44" s="114" t="s">
        <v>122</v>
      </c>
      <c r="G44" s="15"/>
      <c r="H44" s="100"/>
      <c r="I44" s="94"/>
    </row>
    <row r="45" spans="1:9" s="151" customFormat="1" ht="48" hidden="1" customHeight="1" outlineLevel="1" x14ac:dyDescent="0.25">
      <c r="A45" s="149"/>
      <c r="B45" s="150"/>
      <c r="D45" s="240" t="s">
        <v>8</v>
      </c>
      <c r="E45" s="241"/>
      <c r="F45" s="95" t="s">
        <v>184</v>
      </c>
      <c r="G45" s="17"/>
      <c r="H45" s="100"/>
      <c r="I45" s="103"/>
    </row>
    <row r="46" spans="1:9" s="151" customFormat="1" ht="96" hidden="1" customHeight="1" outlineLevel="1" x14ac:dyDescent="0.25">
      <c r="A46" s="149"/>
      <c r="B46" s="150"/>
      <c r="D46" s="240" t="s">
        <v>74</v>
      </c>
      <c r="E46" s="241"/>
      <c r="F46" s="95" t="s">
        <v>164</v>
      </c>
      <c r="G46" s="17"/>
      <c r="H46" s="100"/>
      <c r="I46" s="105"/>
    </row>
    <row r="47" spans="1:9" s="151" customFormat="1" ht="24" hidden="1" customHeight="1" outlineLevel="1" x14ac:dyDescent="0.25">
      <c r="A47" s="149"/>
      <c r="B47" s="150"/>
      <c r="D47" s="240" t="s">
        <v>10</v>
      </c>
      <c r="E47" s="241"/>
      <c r="F47" s="95" t="s">
        <v>46</v>
      </c>
      <c r="G47" s="17"/>
      <c r="H47" s="100"/>
      <c r="I47" s="105"/>
    </row>
    <row r="48" spans="1:9" s="151" customFormat="1" ht="24" hidden="1" customHeight="1" outlineLevel="1" x14ac:dyDescent="0.25">
      <c r="A48" s="149"/>
      <c r="B48" s="150"/>
      <c r="D48" s="245" t="s">
        <v>11</v>
      </c>
      <c r="E48" s="246"/>
      <c r="F48" s="114" t="s">
        <v>185</v>
      </c>
      <c r="G48" s="30"/>
      <c r="H48" s="100"/>
      <c r="I48" s="94"/>
    </row>
    <row r="49" spans="1:9" s="151" customFormat="1" ht="24" hidden="1" customHeight="1" outlineLevel="1" x14ac:dyDescent="0.25">
      <c r="A49" s="149"/>
      <c r="B49" s="150"/>
      <c r="D49" s="247" t="s">
        <v>12</v>
      </c>
      <c r="E49" s="248"/>
      <c r="F49" s="95" t="s">
        <v>186</v>
      </c>
      <c r="G49" s="17"/>
      <c r="H49" s="100"/>
      <c r="I49" s="103"/>
    </row>
    <row r="50" spans="1:9" s="151" customFormat="1" ht="15" hidden="1" customHeight="1" outlineLevel="1" x14ac:dyDescent="0.25">
      <c r="A50" s="149"/>
      <c r="B50" s="150"/>
      <c r="D50" s="247" t="s">
        <v>33</v>
      </c>
      <c r="E50" s="248"/>
      <c r="F50" s="95" t="s">
        <v>44</v>
      </c>
      <c r="G50" s="17"/>
      <c r="H50" s="100"/>
      <c r="I50" s="103"/>
    </row>
    <row r="51" spans="1:9" s="151" customFormat="1" ht="15" hidden="1" customHeight="1" outlineLevel="1" x14ac:dyDescent="0.25">
      <c r="A51" s="149"/>
      <c r="B51" s="150"/>
      <c r="D51" s="247" t="s">
        <v>40</v>
      </c>
      <c r="E51" s="248"/>
      <c r="F51" s="95" t="s">
        <v>45</v>
      </c>
      <c r="G51" s="17"/>
      <c r="H51" s="100"/>
      <c r="I51" s="103"/>
    </row>
    <row r="52" spans="1:9" s="151" customFormat="1" ht="15" hidden="1" customHeight="1" outlineLevel="1" x14ac:dyDescent="0.25">
      <c r="A52" s="149"/>
      <c r="B52" s="150"/>
      <c r="D52" s="247" t="s">
        <v>50</v>
      </c>
      <c r="E52" s="248"/>
      <c r="F52" s="95" t="s">
        <v>47</v>
      </c>
      <c r="G52" s="17"/>
      <c r="H52" s="100"/>
      <c r="I52" s="105"/>
    </row>
    <row r="53" spans="1:9" s="151" customFormat="1" ht="15" hidden="1" customHeight="1" outlineLevel="1" x14ac:dyDescent="0.25">
      <c r="A53" s="149"/>
      <c r="B53" s="150"/>
      <c r="D53" s="247" t="s">
        <v>62</v>
      </c>
      <c r="E53" s="248"/>
      <c r="F53" s="95" t="s">
        <v>48</v>
      </c>
      <c r="G53" s="17"/>
      <c r="H53" s="100"/>
      <c r="I53" s="105"/>
    </row>
    <row r="54" spans="1:9" s="151" customFormat="1" ht="96" hidden="1" customHeight="1" outlineLevel="1" x14ac:dyDescent="0.25">
      <c r="A54" s="149"/>
      <c r="B54" s="150"/>
      <c r="D54" s="247" t="s">
        <v>75</v>
      </c>
      <c r="E54" s="248"/>
      <c r="F54" s="95" t="s">
        <v>187</v>
      </c>
      <c r="G54" s="24"/>
      <c r="H54" s="100"/>
      <c r="I54" s="103"/>
    </row>
    <row r="55" spans="1:9" s="151" customFormat="1" ht="84" hidden="1" customHeight="1" outlineLevel="1" x14ac:dyDescent="0.25">
      <c r="A55" s="149"/>
      <c r="B55" s="150"/>
      <c r="D55" s="227" t="s">
        <v>76</v>
      </c>
      <c r="E55" s="228"/>
      <c r="F55" s="95" t="s">
        <v>77</v>
      </c>
      <c r="G55" s="14"/>
      <c r="H55" s="100"/>
      <c r="I55" s="104"/>
    </row>
    <row r="56" spans="1:9" s="151" customFormat="1" ht="60" hidden="1" customHeight="1" outlineLevel="1" x14ac:dyDescent="0.25">
      <c r="A56" s="149"/>
      <c r="B56" s="150"/>
      <c r="D56" s="227" t="s">
        <v>78</v>
      </c>
      <c r="E56" s="228"/>
      <c r="F56" s="95" t="s">
        <v>79</v>
      </c>
      <c r="G56" s="17"/>
      <c r="H56" s="100"/>
      <c r="I56" s="103"/>
    </row>
    <row r="57" spans="1:9" s="151" customFormat="1" ht="60" hidden="1" customHeight="1" outlineLevel="1" x14ac:dyDescent="0.25">
      <c r="A57" s="149"/>
      <c r="B57" s="150"/>
      <c r="D57" s="227" t="s">
        <v>8</v>
      </c>
      <c r="E57" s="228"/>
      <c r="F57" s="95" t="s">
        <v>80</v>
      </c>
      <c r="G57" s="17"/>
      <c r="H57" s="100"/>
      <c r="I57" s="103"/>
    </row>
    <row r="58" spans="1:9" s="151" customFormat="1" ht="48" hidden="1" customHeight="1" outlineLevel="1" x14ac:dyDescent="0.25">
      <c r="A58" s="149"/>
      <c r="B58" s="150"/>
      <c r="D58" s="227" t="s">
        <v>81</v>
      </c>
      <c r="E58" s="228"/>
      <c r="F58" s="95" t="s">
        <v>82</v>
      </c>
      <c r="G58" s="17"/>
      <c r="H58" s="100"/>
      <c r="I58" s="103"/>
    </row>
    <row r="59" spans="1:9" ht="14.25" collapsed="1" x14ac:dyDescent="0.25">
      <c r="A59" s="219" t="s">
        <v>140</v>
      </c>
      <c r="B59" s="220"/>
      <c r="C59" s="221"/>
      <c r="D59" s="123"/>
      <c r="E59" s="123"/>
      <c r="F59" s="147"/>
      <c r="G59" s="148"/>
      <c r="H59" s="124">
        <v>1</v>
      </c>
      <c r="I59" s="125">
        <v>1</v>
      </c>
    </row>
    <row r="60" spans="1:9" ht="14.25" x14ac:dyDescent="0.25">
      <c r="D60" s="249" t="s">
        <v>174</v>
      </c>
      <c r="E60" s="250"/>
      <c r="F60" s="251"/>
      <c r="G60" s="121"/>
      <c r="H60" s="101">
        <v>1</v>
      </c>
      <c r="I60" s="101">
        <v>1</v>
      </c>
    </row>
    <row r="61" spans="1:9" s="151" customFormat="1" ht="60" hidden="1" customHeight="1" outlineLevel="1" x14ac:dyDescent="0.25">
      <c r="A61" s="149"/>
      <c r="B61" s="150"/>
      <c r="D61" s="232">
        <v>1</v>
      </c>
      <c r="E61" s="233"/>
      <c r="F61" s="97" t="s">
        <v>85</v>
      </c>
      <c r="G61" s="97"/>
      <c r="H61" s="100"/>
      <c r="I61" s="106"/>
    </row>
    <row r="62" spans="1:9" s="151" customFormat="1" ht="15" hidden="1" customHeight="1" outlineLevel="1" x14ac:dyDescent="0.25">
      <c r="A62" s="149"/>
      <c r="B62" s="150"/>
      <c r="D62" s="234" t="s">
        <v>8</v>
      </c>
      <c r="E62" s="235"/>
      <c r="F62" s="117" t="s">
        <v>204</v>
      </c>
      <c r="G62" s="15"/>
      <c r="H62" s="100"/>
      <c r="I62" s="106"/>
    </row>
    <row r="63" spans="1:9" s="151" customFormat="1" ht="24" hidden="1" customHeight="1" outlineLevel="1" x14ac:dyDescent="0.25">
      <c r="A63" s="149"/>
      <c r="B63" s="150"/>
      <c r="D63" s="227" t="s">
        <v>9</v>
      </c>
      <c r="E63" s="228"/>
      <c r="F63" s="95" t="s">
        <v>188</v>
      </c>
      <c r="G63" s="14"/>
      <c r="H63" s="100"/>
      <c r="I63" s="106"/>
    </row>
    <row r="64" spans="1:9" s="151" customFormat="1" ht="36" hidden="1" customHeight="1" outlineLevel="1" x14ac:dyDescent="0.25">
      <c r="A64" s="149"/>
      <c r="B64" s="150"/>
      <c r="D64" s="227" t="s">
        <v>10</v>
      </c>
      <c r="E64" s="228"/>
      <c r="F64" s="95" t="s">
        <v>86</v>
      </c>
      <c r="G64" s="14"/>
      <c r="H64" s="100"/>
      <c r="I64" s="106"/>
    </row>
    <row r="65" spans="1:9" ht="87.75" hidden="1" customHeight="1" outlineLevel="1" x14ac:dyDescent="0.25">
      <c r="D65" s="229" t="s">
        <v>189</v>
      </c>
      <c r="E65" s="230"/>
      <c r="F65" s="231"/>
      <c r="G65" s="126"/>
      <c r="H65" s="127">
        <v>1</v>
      </c>
      <c r="I65" s="122">
        <v>1</v>
      </c>
    </row>
    <row r="66" spans="1:9" s="151" customFormat="1" ht="15" hidden="1" customHeight="1" outlineLevel="1" x14ac:dyDescent="0.25">
      <c r="A66" s="149"/>
      <c r="B66" s="150"/>
      <c r="D66" s="290" t="s">
        <v>119</v>
      </c>
      <c r="E66" s="291"/>
      <c r="F66" s="291"/>
      <c r="G66" s="93"/>
      <c r="H66" s="100"/>
      <c r="I66" s="106"/>
    </row>
    <row r="67" spans="1:9" s="151" customFormat="1" ht="24" hidden="1" customHeight="1" outlineLevel="1" x14ac:dyDescent="0.25">
      <c r="A67" s="149"/>
      <c r="B67" s="150"/>
      <c r="D67" s="225" t="s">
        <v>11</v>
      </c>
      <c r="E67" s="225"/>
      <c r="F67" s="118" t="s">
        <v>123</v>
      </c>
      <c r="G67" s="18"/>
      <c r="H67" s="100"/>
      <c r="I67" s="106"/>
    </row>
    <row r="68" spans="1:9" s="151" customFormat="1" ht="15" hidden="1" customHeight="1" outlineLevel="1" x14ac:dyDescent="0.25">
      <c r="A68" s="149"/>
      <c r="B68" s="150"/>
      <c r="D68" s="226">
        <v>1</v>
      </c>
      <c r="E68" s="226"/>
      <c r="F68" s="119" t="s">
        <v>88</v>
      </c>
      <c r="G68" s="19"/>
      <c r="H68" s="100"/>
      <c r="I68" s="106"/>
    </row>
    <row r="69" spans="1:9" s="151" customFormat="1" ht="15" hidden="1" customHeight="1" outlineLevel="1" x14ac:dyDescent="0.25">
      <c r="A69" s="149"/>
      <c r="B69" s="150"/>
      <c r="D69" s="226">
        <v>2</v>
      </c>
      <c r="E69" s="226"/>
      <c r="F69" s="119" t="s">
        <v>89</v>
      </c>
      <c r="G69" s="19"/>
      <c r="H69" s="100"/>
      <c r="I69" s="106"/>
    </row>
    <row r="70" spans="1:9" s="151" customFormat="1" ht="120" hidden="1" customHeight="1" outlineLevel="1" x14ac:dyDescent="0.25">
      <c r="A70" s="149"/>
      <c r="B70" s="150"/>
      <c r="D70" s="226" t="s">
        <v>12</v>
      </c>
      <c r="E70" s="226"/>
      <c r="F70" s="119" t="s">
        <v>190</v>
      </c>
      <c r="G70" s="19"/>
      <c r="H70" s="100"/>
      <c r="I70" s="107"/>
    </row>
    <row r="71" spans="1:9" s="151" customFormat="1" ht="15" hidden="1" customHeight="1" outlineLevel="1" x14ac:dyDescent="0.25">
      <c r="A71" s="149"/>
      <c r="B71" s="150"/>
      <c r="D71" s="226" t="s">
        <v>87</v>
      </c>
      <c r="E71" s="226"/>
      <c r="F71" s="119" t="s">
        <v>88</v>
      </c>
      <c r="G71" s="19"/>
      <c r="H71" s="100"/>
      <c r="I71" s="98"/>
    </row>
    <row r="72" spans="1:9" s="151" customFormat="1" ht="15" hidden="1" customHeight="1" outlineLevel="1" x14ac:dyDescent="0.25">
      <c r="A72" s="149"/>
      <c r="B72" s="150"/>
      <c r="D72" s="226" t="s">
        <v>68</v>
      </c>
      <c r="E72" s="225"/>
      <c r="F72" s="119" t="s">
        <v>89</v>
      </c>
      <c r="G72" s="19"/>
      <c r="H72" s="100"/>
      <c r="I72" s="98"/>
    </row>
    <row r="73" spans="1:9" s="151" customFormat="1" ht="15" hidden="1" customHeight="1" outlineLevel="1" x14ac:dyDescent="0.25">
      <c r="A73" s="149"/>
      <c r="B73" s="150"/>
      <c r="D73" s="232" t="s">
        <v>33</v>
      </c>
      <c r="E73" s="228"/>
      <c r="F73" s="156" t="s">
        <v>112</v>
      </c>
      <c r="G73" s="93"/>
      <c r="H73" s="100"/>
      <c r="I73" s="98"/>
    </row>
    <row r="74" spans="1:9" s="151" customFormat="1" ht="48" hidden="1" customHeight="1" outlineLevel="1" x14ac:dyDescent="0.25">
      <c r="A74" s="149"/>
      <c r="B74" s="150"/>
      <c r="D74" s="227" t="s">
        <v>87</v>
      </c>
      <c r="E74" s="228"/>
      <c r="F74" s="119" t="s">
        <v>113</v>
      </c>
      <c r="G74" s="19"/>
      <c r="H74" s="100"/>
      <c r="I74" s="108"/>
    </row>
    <row r="75" spans="1:9" s="151" customFormat="1" ht="15" hidden="1" customHeight="1" outlineLevel="1" x14ac:dyDescent="0.25">
      <c r="A75" s="149"/>
      <c r="B75" s="150"/>
      <c r="D75" s="227" t="s">
        <v>68</v>
      </c>
      <c r="E75" s="228"/>
      <c r="F75" s="119" t="s">
        <v>114</v>
      </c>
      <c r="G75" s="19"/>
      <c r="H75" s="100"/>
      <c r="I75" s="98"/>
    </row>
    <row r="76" spans="1:9" s="151" customFormat="1" ht="15" hidden="1" customHeight="1" outlineLevel="1" x14ac:dyDescent="0.25">
      <c r="A76" s="149"/>
      <c r="B76" s="150"/>
      <c r="D76" s="227" t="s">
        <v>69</v>
      </c>
      <c r="E76" s="228"/>
      <c r="F76" s="119" t="s">
        <v>37</v>
      </c>
      <c r="G76" s="19"/>
      <c r="H76" s="100"/>
      <c r="I76" s="98"/>
    </row>
    <row r="77" spans="1:9" s="151" customFormat="1" ht="15" hidden="1" customHeight="1" outlineLevel="1" x14ac:dyDescent="0.25">
      <c r="A77" s="149"/>
      <c r="B77" s="150"/>
      <c r="D77" s="225" t="s">
        <v>40</v>
      </c>
      <c r="E77" s="225"/>
      <c r="F77" s="118" t="s">
        <v>41</v>
      </c>
      <c r="G77" s="18"/>
      <c r="H77" s="100"/>
      <c r="I77" s="106"/>
    </row>
    <row r="78" spans="1:9" s="151" customFormat="1" ht="36" hidden="1" customHeight="1" outlineLevel="1" x14ac:dyDescent="0.25">
      <c r="A78" s="149"/>
      <c r="B78" s="150"/>
      <c r="D78" s="236" t="s">
        <v>87</v>
      </c>
      <c r="E78" s="236"/>
      <c r="F78" s="120" t="s">
        <v>163</v>
      </c>
      <c r="G78" s="20"/>
      <c r="H78" s="100"/>
      <c r="I78" s="109"/>
    </row>
    <row r="79" spans="1:9" s="151" customFormat="1" ht="15" hidden="1" customHeight="1" outlineLevel="1" x14ac:dyDescent="0.25">
      <c r="A79" s="149"/>
      <c r="B79" s="150"/>
      <c r="D79" s="227" t="s">
        <v>68</v>
      </c>
      <c r="E79" s="228"/>
      <c r="F79" s="119" t="s">
        <v>38</v>
      </c>
      <c r="G79" s="19"/>
      <c r="H79" s="100"/>
      <c r="I79" s="106"/>
    </row>
    <row r="80" spans="1:9" s="151" customFormat="1" ht="15" hidden="1" customHeight="1" outlineLevel="1" x14ac:dyDescent="0.25">
      <c r="A80" s="149"/>
      <c r="B80" s="150"/>
      <c r="D80" s="227" t="s">
        <v>69</v>
      </c>
      <c r="E80" s="228"/>
      <c r="F80" s="119" t="s">
        <v>37</v>
      </c>
      <c r="G80" s="19"/>
      <c r="H80" s="100"/>
      <c r="I80" s="106"/>
    </row>
    <row r="81" spans="1:9" s="151" customFormat="1" ht="15" hidden="1" customHeight="1" outlineLevel="1" x14ac:dyDescent="0.25">
      <c r="A81" s="149"/>
      <c r="B81" s="150"/>
      <c r="D81" s="232" t="s">
        <v>50</v>
      </c>
      <c r="E81" s="233"/>
      <c r="F81" s="118" t="s">
        <v>42</v>
      </c>
      <c r="G81" s="18"/>
      <c r="H81" s="100"/>
      <c r="I81" s="106"/>
    </row>
    <row r="82" spans="1:9" s="151" customFormat="1" ht="15" hidden="1" customHeight="1" outlineLevel="1" x14ac:dyDescent="0.25">
      <c r="A82" s="149"/>
      <c r="B82" s="150"/>
      <c r="D82" s="227" t="s">
        <v>87</v>
      </c>
      <c r="E82" s="228"/>
      <c r="F82" s="119" t="s">
        <v>39</v>
      </c>
      <c r="G82" s="19"/>
      <c r="H82" s="100"/>
      <c r="I82" s="106"/>
    </row>
    <row r="83" spans="1:9" s="151" customFormat="1" ht="15" hidden="1" customHeight="1" outlineLevel="1" x14ac:dyDescent="0.25">
      <c r="A83" s="149"/>
      <c r="B83" s="150"/>
      <c r="D83" s="227" t="s">
        <v>68</v>
      </c>
      <c r="E83" s="228"/>
      <c r="F83" s="119" t="s">
        <v>37</v>
      </c>
      <c r="G83" s="19"/>
      <c r="H83" s="100"/>
      <c r="I83" s="106"/>
    </row>
    <row r="84" spans="1:9" s="151" customFormat="1" ht="60" hidden="1" customHeight="1" outlineLevel="1" x14ac:dyDescent="0.25">
      <c r="A84" s="149"/>
      <c r="B84" s="150"/>
      <c r="D84" s="227" t="s">
        <v>69</v>
      </c>
      <c r="E84" s="228"/>
      <c r="F84" s="119" t="s">
        <v>124</v>
      </c>
      <c r="G84" s="19"/>
      <c r="H84" s="100"/>
      <c r="I84" s="107"/>
    </row>
    <row r="85" spans="1:9" s="151" customFormat="1" ht="72" hidden="1" customHeight="1" outlineLevel="1" x14ac:dyDescent="0.25">
      <c r="A85" s="149"/>
      <c r="B85" s="150"/>
      <c r="D85" s="227" t="s">
        <v>71</v>
      </c>
      <c r="E85" s="228"/>
      <c r="F85" s="119" t="s">
        <v>125</v>
      </c>
      <c r="G85" s="19"/>
      <c r="H85" s="100"/>
      <c r="I85" s="108"/>
    </row>
    <row r="86" spans="1:9" s="151" customFormat="1" ht="15" hidden="1" customHeight="1" outlineLevel="1" x14ac:dyDescent="0.25">
      <c r="A86" s="149"/>
      <c r="B86" s="150"/>
      <c r="D86" s="232" t="s">
        <v>62</v>
      </c>
      <c r="E86" s="233"/>
      <c r="F86" s="118" t="s">
        <v>49</v>
      </c>
      <c r="G86" s="18"/>
      <c r="H86" s="100"/>
      <c r="I86" s="108"/>
    </row>
    <row r="87" spans="1:9" s="151" customFormat="1" ht="15" hidden="1" customHeight="1" outlineLevel="1" x14ac:dyDescent="0.25">
      <c r="A87" s="149"/>
      <c r="B87" s="150"/>
      <c r="D87" s="252" t="s">
        <v>87</v>
      </c>
      <c r="E87" s="253"/>
      <c r="F87" s="119" t="s">
        <v>191</v>
      </c>
      <c r="G87" s="19"/>
      <c r="H87" s="100"/>
      <c r="I87" s="108"/>
    </row>
    <row r="88" spans="1:9" s="151" customFormat="1" ht="15" hidden="1" customHeight="1" outlineLevel="1" x14ac:dyDescent="0.25">
      <c r="A88" s="149"/>
      <c r="B88" s="150"/>
      <c r="D88" s="252" t="s">
        <v>68</v>
      </c>
      <c r="E88" s="253"/>
      <c r="F88" s="119" t="s">
        <v>37</v>
      </c>
      <c r="G88" s="19"/>
      <c r="H88" s="100"/>
      <c r="I88" s="108"/>
    </row>
    <row r="89" spans="1:9" s="151" customFormat="1" ht="84" hidden="1" customHeight="1" outlineLevel="1" x14ac:dyDescent="0.25">
      <c r="A89" s="149"/>
      <c r="B89" s="150"/>
      <c r="D89" s="252" t="s">
        <v>69</v>
      </c>
      <c r="E89" s="253"/>
      <c r="F89" s="119" t="s">
        <v>192</v>
      </c>
      <c r="G89" s="28"/>
      <c r="H89" s="100"/>
      <c r="I89" s="108"/>
    </row>
    <row r="90" spans="1:9" s="151" customFormat="1" ht="15" hidden="1" customHeight="1" outlineLevel="1" x14ac:dyDescent="0.25">
      <c r="A90" s="149"/>
      <c r="B90" s="150"/>
      <c r="D90" s="252" t="s">
        <v>71</v>
      </c>
      <c r="E90" s="253"/>
      <c r="F90" s="119" t="s">
        <v>43</v>
      </c>
      <c r="G90" s="19"/>
      <c r="H90" s="100"/>
      <c r="I90" s="108"/>
    </row>
    <row r="91" spans="1:9" s="151" customFormat="1" ht="24" hidden="1" customHeight="1" outlineLevel="1" x14ac:dyDescent="0.25">
      <c r="A91" s="149"/>
      <c r="B91" s="150"/>
      <c r="D91" s="252" t="s">
        <v>73</v>
      </c>
      <c r="E91" s="253"/>
      <c r="F91" s="119" t="s">
        <v>193</v>
      </c>
      <c r="G91" s="19"/>
      <c r="H91" s="100"/>
      <c r="I91" s="98"/>
    </row>
    <row r="92" spans="1:9" s="151" customFormat="1" ht="48" hidden="1" customHeight="1" outlineLevel="1" x14ac:dyDescent="0.25">
      <c r="A92" s="149"/>
      <c r="B92" s="150"/>
      <c r="D92" s="232" t="s">
        <v>115</v>
      </c>
      <c r="E92" s="233"/>
      <c r="F92" s="95" t="s">
        <v>34</v>
      </c>
      <c r="G92" s="14"/>
      <c r="H92" s="100"/>
      <c r="I92" s="98"/>
    </row>
    <row r="93" spans="1:9" s="151" customFormat="1" ht="15" hidden="1" customHeight="1" outlineLevel="1" x14ac:dyDescent="0.25">
      <c r="A93" s="149"/>
      <c r="B93" s="150"/>
      <c r="D93" s="252" t="s">
        <v>90</v>
      </c>
      <c r="E93" s="253"/>
      <c r="F93" s="118" t="s">
        <v>91</v>
      </c>
      <c r="G93" s="18"/>
      <c r="H93" s="100"/>
      <c r="I93" s="98"/>
    </row>
    <row r="94" spans="1:9" s="151" customFormat="1" ht="48" hidden="1" customHeight="1" outlineLevel="1" x14ac:dyDescent="0.25">
      <c r="A94" s="149"/>
      <c r="B94" s="150"/>
      <c r="D94" s="252" t="s">
        <v>92</v>
      </c>
      <c r="E94" s="253"/>
      <c r="F94" s="119" t="s">
        <v>194</v>
      </c>
      <c r="G94" s="19"/>
      <c r="H94" s="100"/>
      <c r="I94" s="98"/>
    </row>
    <row r="95" spans="1:9" s="151" customFormat="1" ht="15" hidden="1" customHeight="1" outlineLevel="1" x14ac:dyDescent="0.25">
      <c r="A95" s="149"/>
      <c r="B95" s="150"/>
      <c r="D95" s="254">
        <v>4</v>
      </c>
      <c r="E95" s="255"/>
      <c r="F95" s="96" t="s">
        <v>29</v>
      </c>
      <c r="G95" s="96"/>
      <c r="H95" s="100"/>
      <c r="I95" s="98"/>
    </row>
    <row r="96" spans="1:9" s="151" customFormat="1" ht="48" hidden="1" customHeight="1" outlineLevel="1" x14ac:dyDescent="0.25">
      <c r="A96" s="149"/>
      <c r="B96" s="150"/>
      <c r="D96" s="240" t="s">
        <v>8</v>
      </c>
      <c r="E96" s="241"/>
      <c r="F96" s="95" t="s">
        <v>30</v>
      </c>
      <c r="G96" s="24"/>
      <c r="H96" s="100"/>
      <c r="I96" s="98"/>
    </row>
    <row r="97" spans="1:9" s="151" customFormat="1" ht="48" hidden="1" customHeight="1" outlineLevel="1" x14ac:dyDescent="0.25">
      <c r="A97" s="149"/>
      <c r="B97" s="150"/>
      <c r="D97" s="240" t="s">
        <v>9</v>
      </c>
      <c r="E97" s="241"/>
      <c r="F97" s="95" t="s">
        <v>31</v>
      </c>
      <c r="G97" s="24"/>
      <c r="H97" s="100"/>
      <c r="I97" s="108"/>
    </row>
    <row r="98" spans="1:9" s="151" customFormat="1" ht="60" hidden="1" customHeight="1" outlineLevel="1" x14ac:dyDescent="0.25">
      <c r="A98" s="149"/>
      <c r="B98" s="150"/>
      <c r="D98" s="240" t="s">
        <v>10</v>
      </c>
      <c r="E98" s="241"/>
      <c r="F98" s="95" t="s">
        <v>32</v>
      </c>
      <c r="G98" s="24"/>
      <c r="H98" s="100"/>
      <c r="I98" s="108"/>
    </row>
    <row r="99" spans="1:9" s="151" customFormat="1" ht="48" hidden="1" customHeight="1" outlineLevel="1" x14ac:dyDescent="0.25">
      <c r="A99" s="149"/>
      <c r="B99" s="150"/>
      <c r="D99" s="240" t="s">
        <v>11</v>
      </c>
      <c r="E99" s="241"/>
      <c r="F99" s="95" t="s">
        <v>209</v>
      </c>
      <c r="G99" s="24"/>
      <c r="H99" s="100"/>
      <c r="I99" s="108"/>
    </row>
    <row r="100" spans="1:9" s="151" customFormat="1" ht="36" hidden="1" customHeight="1" outlineLevel="1" x14ac:dyDescent="0.25">
      <c r="A100" s="149"/>
      <c r="B100" s="150"/>
      <c r="D100" s="256" t="s">
        <v>73</v>
      </c>
      <c r="E100" s="257"/>
      <c r="F100" s="95" t="s">
        <v>210</v>
      </c>
      <c r="G100" s="17"/>
      <c r="H100" s="100"/>
      <c r="I100" s="108"/>
    </row>
    <row r="101" spans="1:9" s="155" customFormat="1" ht="24" hidden="1" customHeight="1" outlineLevel="1" x14ac:dyDescent="0.25">
      <c r="A101" s="153"/>
      <c r="B101" s="154"/>
      <c r="D101" s="258" t="s">
        <v>93</v>
      </c>
      <c r="E101" s="259"/>
      <c r="F101" s="114" t="s">
        <v>94</v>
      </c>
      <c r="G101" s="15"/>
      <c r="H101" s="100"/>
      <c r="I101" s="110"/>
    </row>
    <row r="102" spans="1:9" s="159" customFormat="1" ht="48" hidden="1" customHeight="1" outlineLevel="1" x14ac:dyDescent="0.25">
      <c r="A102" s="157"/>
      <c r="B102" s="158"/>
      <c r="D102" s="247" t="s">
        <v>8</v>
      </c>
      <c r="E102" s="248"/>
      <c r="F102" s="115" t="s">
        <v>195</v>
      </c>
      <c r="G102" s="25"/>
      <c r="H102" s="100"/>
      <c r="I102" s="111"/>
    </row>
    <row r="103" spans="1:9" s="159" customFormat="1" ht="36" hidden="1" customHeight="1" outlineLevel="1" x14ac:dyDescent="0.25">
      <c r="A103" s="157"/>
      <c r="B103" s="158"/>
      <c r="D103" s="247" t="s">
        <v>9</v>
      </c>
      <c r="E103" s="248"/>
      <c r="F103" s="115" t="s">
        <v>196</v>
      </c>
      <c r="G103" s="25"/>
      <c r="H103" s="100"/>
      <c r="I103" s="111"/>
    </row>
    <row r="104" spans="1:9" s="159" customFormat="1" ht="24" hidden="1" customHeight="1" outlineLevel="1" x14ac:dyDescent="0.25">
      <c r="A104" s="157"/>
      <c r="B104" s="158"/>
      <c r="D104" s="247" t="s">
        <v>10</v>
      </c>
      <c r="E104" s="248"/>
      <c r="F104" s="115" t="s">
        <v>95</v>
      </c>
      <c r="G104" s="25"/>
      <c r="H104" s="100"/>
      <c r="I104" s="111"/>
    </row>
    <row r="105" spans="1:9" s="159" customFormat="1" ht="48" hidden="1" customHeight="1" outlineLevel="1" x14ac:dyDescent="0.25">
      <c r="A105" s="157"/>
      <c r="B105" s="158"/>
      <c r="D105" s="247" t="s">
        <v>11</v>
      </c>
      <c r="E105" s="248"/>
      <c r="F105" s="115" t="s">
        <v>197</v>
      </c>
      <c r="G105" s="25"/>
      <c r="H105" s="100"/>
      <c r="I105" s="111"/>
    </row>
    <row r="106" spans="1:9" s="159" customFormat="1" ht="60" hidden="1" customHeight="1" outlineLevel="1" x14ac:dyDescent="0.25">
      <c r="A106" s="157"/>
      <c r="B106" s="158"/>
      <c r="D106" s="260" t="s">
        <v>96</v>
      </c>
      <c r="E106" s="261"/>
      <c r="F106" s="115" t="s">
        <v>198</v>
      </c>
      <c r="G106" s="26"/>
      <c r="H106" s="100"/>
      <c r="I106" s="111"/>
    </row>
    <row r="107" spans="1:9" s="159" customFormat="1" ht="36" hidden="1" customHeight="1" outlineLevel="1" x14ac:dyDescent="0.25">
      <c r="A107" s="157"/>
      <c r="B107" s="158"/>
      <c r="D107" s="260" t="s">
        <v>76</v>
      </c>
      <c r="E107" s="261"/>
      <c r="F107" s="99" t="s">
        <v>97</v>
      </c>
      <c r="G107" s="92"/>
      <c r="H107" s="100"/>
      <c r="I107" s="111"/>
    </row>
    <row r="108" spans="1:9" s="159" customFormat="1" ht="36" hidden="1" customHeight="1" outlineLevel="1" x14ac:dyDescent="0.25">
      <c r="A108" s="157"/>
      <c r="B108" s="158"/>
      <c r="D108" s="247" t="s">
        <v>98</v>
      </c>
      <c r="E108" s="248"/>
      <c r="F108" s="115" t="s">
        <v>99</v>
      </c>
      <c r="G108" s="26"/>
      <c r="H108" s="100"/>
      <c r="I108" s="111"/>
    </row>
    <row r="109" spans="1:9" s="159" customFormat="1" ht="60" hidden="1" customHeight="1" outlineLevel="1" x14ac:dyDescent="0.25">
      <c r="A109" s="157"/>
      <c r="B109" s="158"/>
      <c r="D109" s="247" t="s">
        <v>9</v>
      </c>
      <c r="E109" s="248"/>
      <c r="F109" s="115" t="s">
        <v>208</v>
      </c>
      <c r="G109" s="26"/>
      <c r="H109" s="100"/>
      <c r="I109" s="111"/>
    </row>
    <row r="110" spans="1:9" s="159" customFormat="1" ht="48" hidden="1" customHeight="1" outlineLevel="1" x14ac:dyDescent="0.25">
      <c r="A110" s="157"/>
      <c r="B110" s="158"/>
      <c r="D110" s="260" t="s">
        <v>78</v>
      </c>
      <c r="E110" s="261"/>
      <c r="F110" s="115" t="s">
        <v>199</v>
      </c>
      <c r="G110" s="26"/>
      <c r="H110" s="100"/>
      <c r="I110" s="111"/>
    </row>
    <row r="111" spans="1:9" s="159" customFormat="1" ht="72" hidden="1" customHeight="1" outlineLevel="1" x14ac:dyDescent="0.25">
      <c r="A111" s="157"/>
      <c r="B111" s="158"/>
      <c r="D111" s="267" t="s">
        <v>100</v>
      </c>
      <c r="E111" s="268"/>
      <c r="F111" s="114" t="s">
        <v>200</v>
      </c>
      <c r="G111" s="27"/>
      <c r="H111" s="100"/>
      <c r="I111" s="110"/>
    </row>
    <row r="112" spans="1:9" s="159" customFormat="1" ht="48" hidden="1" customHeight="1" outlineLevel="1" x14ac:dyDescent="0.25">
      <c r="A112" s="157"/>
      <c r="B112" s="158"/>
      <c r="D112" s="269" t="s">
        <v>101</v>
      </c>
      <c r="E112" s="270"/>
      <c r="F112" s="115" t="s">
        <v>102</v>
      </c>
      <c r="G112" s="25"/>
      <c r="H112" s="100"/>
      <c r="I112" s="112"/>
    </row>
    <row r="113" spans="1:9" s="151" customFormat="1" ht="36" hidden="1" customHeight="1" outlineLevel="1" x14ac:dyDescent="0.25">
      <c r="A113" s="149"/>
      <c r="B113" s="150"/>
      <c r="D113" s="262" t="s">
        <v>103</v>
      </c>
      <c r="E113" s="263"/>
      <c r="F113" s="95" t="s">
        <v>201</v>
      </c>
      <c r="G113" s="24"/>
      <c r="H113" s="100"/>
      <c r="I113" s="112"/>
    </row>
    <row r="114" spans="1:9" ht="14.25" collapsed="1" x14ac:dyDescent="0.25">
      <c r="A114" s="219" t="s">
        <v>141</v>
      </c>
      <c r="B114" s="220"/>
      <c r="C114" s="221"/>
      <c r="D114" s="123"/>
      <c r="E114" s="123"/>
      <c r="F114" s="147"/>
      <c r="G114" s="148"/>
      <c r="H114" s="124">
        <v>1</v>
      </c>
      <c r="I114" s="125">
        <v>1</v>
      </c>
    </row>
    <row r="115" spans="1:9" ht="55.5" customHeight="1" x14ac:dyDescent="0.25">
      <c r="A115" s="160"/>
      <c r="B115" s="160"/>
      <c r="C115" s="160"/>
      <c r="D115" s="271" t="s">
        <v>207</v>
      </c>
      <c r="E115" s="272"/>
      <c r="F115" s="273"/>
      <c r="G115" s="161"/>
      <c r="H115" s="122">
        <v>1</v>
      </c>
      <c r="I115" s="122">
        <v>1</v>
      </c>
    </row>
    <row r="116" spans="1:9" ht="77.25" hidden="1" customHeight="1" outlineLevel="1" x14ac:dyDescent="0.25">
      <c r="D116" s="264" t="s">
        <v>202</v>
      </c>
      <c r="E116" s="265"/>
      <c r="F116" s="265"/>
      <c r="G116" s="128"/>
      <c r="H116" s="122">
        <v>1</v>
      </c>
      <c r="I116" s="122">
        <v>1</v>
      </c>
    </row>
    <row r="117" spans="1:9" ht="28.5" hidden="1" customHeight="1" outlineLevel="1" x14ac:dyDescent="0.25">
      <c r="D117" s="264" t="s">
        <v>203</v>
      </c>
      <c r="E117" s="265"/>
      <c r="F117" s="266"/>
      <c r="G117" s="129"/>
      <c r="H117" s="122">
        <v>1</v>
      </c>
      <c r="I117" s="122">
        <v>1</v>
      </c>
    </row>
    <row r="118" spans="1:9" s="151" customFormat="1" ht="15" hidden="1" customHeight="1" outlineLevel="1" x14ac:dyDescent="0.25">
      <c r="A118" s="149"/>
      <c r="B118" s="150"/>
      <c r="D118" s="240" t="s">
        <v>98</v>
      </c>
      <c r="E118" s="241"/>
      <c r="F118" s="95" t="s">
        <v>104</v>
      </c>
      <c r="G118" s="14"/>
      <c r="H118" s="100"/>
      <c r="I118" s="107"/>
    </row>
    <row r="119" spans="1:9" s="151" customFormat="1" ht="15" hidden="1" customHeight="1" outlineLevel="1" x14ac:dyDescent="0.25">
      <c r="A119" s="149"/>
      <c r="B119" s="150"/>
      <c r="D119" s="240" t="s">
        <v>9</v>
      </c>
      <c r="E119" s="241"/>
      <c r="F119" s="102" t="s">
        <v>105</v>
      </c>
      <c r="G119" s="102"/>
      <c r="H119" s="100"/>
      <c r="I119" s="108"/>
    </row>
    <row r="120" spans="1:9" s="151" customFormat="1" ht="15" hidden="1" customHeight="1" outlineLevel="1" x14ac:dyDescent="0.25">
      <c r="A120" s="149"/>
      <c r="B120" s="150"/>
      <c r="D120" s="227" t="s">
        <v>10</v>
      </c>
      <c r="E120" s="228"/>
      <c r="F120" s="102" t="s">
        <v>106</v>
      </c>
      <c r="G120" s="102"/>
      <c r="H120" s="100"/>
      <c r="I120" s="113"/>
    </row>
    <row r="121" spans="1:9" s="151" customFormat="1" ht="15" hidden="1" customHeight="1" outlineLevel="1" x14ac:dyDescent="0.25">
      <c r="A121" s="149"/>
      <c r="B121" s="150"/>
      <c r="D121" s="227" t="s">
        <v>107</v>
      </c>
      <c r="E121" s="228"/>
      <c r="F121" s="95" t="s">
        <v>108</v>
      </c>
      <c r="G121" s="17"/>
      <c r="H121" s="100"/>
      <c r="I121" s="113"/>
    </row>
    <row r="122" spans="1:9" collapsed="1" x14ac:dyDescent="0.25">
      <c r="A122" s="222" t="s">
        <v>142</v>
      </c>
      <c r="B122" s="223"/>
      <c r="C122" s="224"/>
      <c r="D122" s="123"/>
      <c r="E122" s="123"/>
      <c r="F122" s="147"/>
      <c r="G122" s="162"/>
      <c r="H122" s="124">
        <v>1</v>
      </c>
      <c r="I122" s="125">
        <v>1</v>
      </c>
    </row>
    <row r="123" spans="1:9" x14ac:dyDescent="0.25">
      <c r="D123" s="249" t="s">
        <v>179</v>
      </c>
      <c r="E123" s="250"/>
      <c r="F123" s="250"/>
      <c r="G123" s="161"/>
      <c r="H123" s="122">
        <v>1</v>
      </c>
      <c r="I123" s="122">
        <v>1</v>
      </c>
    </row>
    <row r="124" spans="1:9" x14ac:dyDescent="0.25">
      <c r="D124" s="277" t="str">
        <f>+CONCATENATE('ANEXO 1'!D5," ",G9)</f>
        <v>ANEXO 3 Ciencia, tecnología e innovación</v>
      </c>
      <c r="E124" s="278"/>
      <c r="F124" s="278"/>
      <c r="G124" s="161"/>
      <c r="H124" s="122">
        <v>1</v>
      </c>
      <c r="I124" s="122">
        <v>1</v>
      </c>
    </row>
    <row r="125" spans="1:9" ht="27" hidden="1" customHeight="1" outlineLevel="1" x14ac:dyDescent="0.25">
      <c r="D125" s="274" t="s">
        <v>116</v>
      </c>
      <c r="E125" s="275"/>
      <c r="F125" s="276"/>
      <c r="G125" s="161"/>
      <c r="H125" s="130">
        <v>1</v>
      </c>
      <c r="I125" s="122">
        <v>1</v>
      </c>
    </row>
    <row r="126" spans="1:9" s="151" customFormat="1" hidden="1" outlineLevel="1" x14ac:dyDescent="0.25">
      <c r="A126" s="149"/>
      <c r="B126" s="150"/>
      <c r="D126" s="240">
        <f>+'ANEXO 1'!C9</f>
        <v>0</v>
      </c>
      <c r="E126" s="241"/>
      <c r="F126" s="97" t="str">
        <f>+'ANEXO 1'!D9</f>
        <v>Requisitos sectoriales generales:</v>
      </c>
      <c r="G126" s="97"/>
      <c r="H126" s="100"/>
      <c r="I126" s="107"/>
    </row>
    <row r="127" spans="1:9" s="151" customFormat="1" ht="36" hidden="1" outlineLevel="1" x14ac:dyDescent="0.25">
      <c r="A127" s="149"/>
      <c r="B127" s="150"/>
      <c r="D127" s="240" t="str">
        <f>+'ANEXO 1'!C10</f>
        <v xml:space="preserve">1. </v>
      </c>
      <c r="E127" s="241"/>
      <c r="F127" s="97" t="str">
        <f>+'ANEXO 1'!D10</f>
        <v>Carta firmada por el representante legal de cada una de las entidades que participan en el proyecto en la que se incluya y exprese la siguiente información:</v>
      </c>
      <c r="G127" s="97"/>
      <c r="H127" s="100"/>
      <c r="I127" s="107"/>
    </row>
    <row r="128" spans="1:9" s="151" customFormat="1" hidden="1" outlineLevel="1" x14ac:dyDescent="0.25">
      <c r="A128" s="149"/>
      <c r="B128" s="150"/>
      <c r="D128" s="240" t="str">
        <f>+'ANEXO 1'!C11</f>
        <v xml:space="preserve">a) </v>
      </c>
      <c r="E128" s="241"/>
      <c r="F128" s="97" t="str">
        <f>+'ANEXO 1'!D11</f>
        <v>Nombre completo del proyecto;</v>
      </c>
      <c r="G128" s="97"/>
      <c r="H128" s="100"/>
      <c r="I128" s="107"/>
    </row>
    <row r="129" spans="1:9" s="151" customFormat="1" ht="24" hidden="1" outlineLevel="1" x14ac:dyDescent="0.25">
      <c r="A129" s="149"/>
      <c r="B129" s="150"/>
      <c r="D129" s="240" t="str">
        <f>+'ANEXO 1'!C12</f>
        <v>b)</v>
      </c>
      <c r="E129" s="241"/>
      <c r="F129" s="97" t="str">
        <f>TRIM('ANEXO 1'!D12)</f>
        <v>Conocimiento del contenido del programa o proyecto y compromiso con el desarrollo de las actividades descritas a su cargo;</v>
      </c>
      <c r="G129" s="97"/>
      <c r="H129" s="100"/>
      <c r="I129" s="107"/>
    </row>
    <row r="130" spans="1:9" s="151" customFormat="1" ht="24" hidden="1" outlineLevel="1" x14ac:dyDescent="0.25">
      <c r="A130" s="149"/>
      <c r="B130" s="150"/>
      <c r="D130" s="240" t="str">
        <f>+'ANEXO 1'!C13</f>
        <v>c)</v>
      </c>
      <c r="E130" s="241"/>
      <c r="F130" s="97" t="str">
        <f>TRIM('ANEXO 1'!D13)</f>
        <v>Número y nombre de investigadores o personas participantes en el proyecto;</v>
      </c>
      <c r="G130" s="97"/>
      <c r="H130" s="100"/>
      <c r="I130" s="107"/>
    </row>
    <row r="131" spans="1:9" s="151" customFormat="1" ht="36" hidden="1" outlineLevel="1" x14ac:dyDescent="0.25">
      <c r="A131" s="149"/>
      <c r="B131" s="150"/>
      <c r="D131" s="240" t="str">
        <f>+'ANEXO 1'!C14</f>
        <v xml:space="preserve">d) </v>
      </c>
      <c r="E131" s="241"/>
      <c r="F131" s="97" t="str">
        <f>TRIM('ANEXO 1'!D14)</f>
        <v>Para aquellas entidades que participen a través de grupos de investigación nacionales, se debe incluir el nombre del grupo o grupos de investigación;</v>
      </c>
      <c r="G131" s="97"/>
      <c r="H131" s="100"/>
      <c r="I131" s="107"/>
    </row>
    <row r="132" spans="1:9" s="151" customFormat="1" ht="24" hidden="1" outlineLevel="1" x14ac:dyDescent="0.25">
      <c r="A132" s="149"/>
      <c r="B132" s="150"/>
      <c r="D132" s="240" t="str">
        <f>+'ANEXO 1'!C15</f>
        <v xml:space="preserve">e) </v>
      </c>
      <c r="E132" s="241"/>
      <c r="F132" s="97" t="str">
        <f>TRIM('ANEXO 1'!D15)</f>
        <v>Justificación sobre la capacidad técnica e idoneidad para participar en el proyecto.</v>
      </c>
      <c r="G132" s="97"/>
      <c r="H132" s="100"/>
      <c r="I132" s="107"/>
    </row>
    <row r="133" spans="1:9" s="151" customFormat="1" ht="60" hidden="1" outlineLevel="1" x14ac:dyDescent="0.25">
      <c r="A133" s="149"/>
      <c r="B133" s="150"/>
      <c r="D133" s="240" t="str">
        <f>+'ANEXO 1'!C16</f>
        <v xml:space="preserve">2. </v>
      </c>
      <c r="E133" s="241"/>
      <c r="F133" s="97" t="str">
        <f>TRIM('ANEXO 1'!D16)</f>
        <v>Acuerdo de propiedad intelectual suscrito por los representantes legales de las entidades que cooperen a nivel científico e intelectual y las entidades que financiarán el proyecto, teniendo en cuenta las normas que regulan la materia. En caso de no requerir acuerdo de propiedad intelectual, justificar por qué no se requiere.</v>
      </c>
      <c r="G133" s="97"/>
      <c r="H133" s="100"/>
      <c r="I133" s="107"/>
    </row>
    <row r="134" spans="1:9" s="151" customFormat="1" ht="72" hidden="1" outlineLevel="1" x14ac:dyDescent="0.25">
      <c r="A134" s="149"/>
      <c r="B134" s="150"/>
      <c r="D134" s="240" t="str">
        <f>+'ANEXO 1'!C17</f>
        <v>3.</v>
      </c>
      <c r="E134" s="241"/>
      <c r="F134" s="97" t="str">
        <f>TRIM('ANEXO 1'!D17)</f>
        <v>Certificado expedido por el representante legal de la entidad que presenta el proyecto en el que se defina la titularidad, administración, custodia y cuidado de los bienes y resultados derivados del programa o proyecto, en el cual conste que con la expedición de este certificado se entiende que la entidad que presenta el proyecto concertó este asunto previamente con los cofinanciadores del proyecto, según sea el caso.</v>
      </c>
      <c r="G134" s="97"/>
      <c r="H134" s="100"/>
      <c r="I134" s="107"/>
    </row>
    <row r="135" spans="1:9" s="151" customFormat="1" hidden="1" outlineLevel="1" x14ac:dyDescent="0.25">
      <c r="A135" s="149"/>
      <c r="B135" s="150"/>
      <c r="D135" s="240">
        <f>+'ANEXO 1'!C18</f>
        <v>0</v>
      </c>
      <c r="E135" s="241"/>
      <c r="F135" s="97" t="str">
        <f>TRIM('ANEXO 1'!D18)</f>
        <v>Requisitos sectoriales específicos:</v>
      </c>
      <c r="G135" s="97"/>
      <c r="H135" s="100"/>
      <c r="I135" s="107"/>
    </row>
    <row r="136" spans="1:9" s="151" customFormat="1" ht="36" hidden="1" outlineLevel="1" x14ac:dyDescent="0.25">
      <c r="A136" s="149"/>
      <c r="B136" s="150"/>
      <c r="D136" s="240" t="str">
        <f>+'ANEXO 1'!C19</f>
        <v xml:space="preserve">I. </v>
      </c>
      <c r="E136" s="241"/>
      <c r="F136" s="97" t="str">
        <f>TRIM('ANEXO 1'!D19)</f>
        <v>Proyectos para la creación o fortalecimiento de centros de investigación, centros de desarrollo tecnológico, centros de ciencia y centros de innovación</v>
      </c>
      <c r="G136" s="97"/>
      <c r="H136" s="100"/>
      <c r="I136" s="107"/>
    </row>
    <row r="137" spans="1:9" s="151" customFormat="1" ht="36" hidden="1" outlineLevel="1" x14ac:dyDescent="0.25">
      <c r="A137" s="149"/>
      <c r="B137" s="150"/>
      <c r="D137" s="240" t="str">
        <f>+'ANEXO 1'!C20</f>
        <v xml:space="preserve">1. </v>
      </c>
      <c r="E137" s="241"/>
      <c r="F137" s="97" t="str">
        <f>TRIM('ANEXO 1'!D20)</f>
        <v>El documento técnico requerido en el numeral 3 del artículo 6º del presente acuerdo debe contener además la información de factibilidad de los centros, incluyendo:</v>
      </c>
      <c r="G137" s="97"/>
      <c r="H137" s="100"/>
      <c r="I137" s="107"/>
    </row>
    <row r="138" spans="1:9" s="151" customFormat="1" hidden="1" outlineLevel="1" x14ac:dyDescent="0.25">
      <c r="A138" s="149"/>
      <c r="B138" s="150"/>
      <c r="D138" s="240" t="str">
        <f>+'ANEXO 1'!C21</f>
        <v xml:space="preserve">a) </v>
      </c>
      <c r="E138" s="241"/>
      <c r="F138" s="97" t="str">
        <f>TRIM('ANEXO 1'!D21)</f>
        <v>Definición del campo científico y de áreas del conocimiento del centro;</v>
      </c>
      <c r="G138" s="97"/>
      <c r="H138" s="100"/>
      <c r="I138" s="107"/>
    </row>
    <row r="139" spans="1:9" s="151" customFormat="1" hidden="1" outlineLevel="1" x14ac:dyDescent="0.25">
      <c r="A139" s="149"/>
      <c r="B139" s="150"/>
      <c r="D139" s="240" t="str">
        <f>+'ANEXO 1'!C22</f>
        <v>b)</v>
      </c>
      <c r="E139" s="241"/>
      <c r="F139" s="97" t="str">
        <f>TRIM('ANEXO 1'!D22)</f>
        <v>Estudio de oferta y demanda de los servicios y clientes potenciales;</v>
      </c>
      <c r="G139" s="97"/>
      <c r="H139" s="100"/>
      <c r="I139" s="107"/>
    </row>
    <row r="140" spans="1:9" s="151" customFormat="1" hidden="1" outlineLevel="1" x14ac:dyDescent="0.25">
      <c r="A140" s="149"/>
      <c r="B140" s="150"/>
      <c r="D140" s="240" t="str">
        <f>+'ANEXO 1'!C23</f>
        <v>c)</v>
      </c>
      <c r="E140" s="241"/>
      <c r="F140" s="97" t="str">
        <f>TRIM('ANEXO 1'!D23)</f>
        <v>Estructura organizacional y perfil del talento humano requerido;</v>
      </c>
      <c r="G140" s="97"/>
      <c r="H140" s="100"/>
      <c r="I140" s="107"/>
    </row>
    <row r="141" spans="1:9" s="151" customFormat="1" hidden="1" outlineLevel="1" x14ac:dyDescent="0.25">
      <c r="A141" s="149"/>
      <c r="B141" s="150"/>
      <c r="D141" s="240" t="str">
        <f>+'ANEXO 1'!C24</f>
        <v xml:space="preserve">d) </v>
      </c>
      <c r="E141" s="241"/>
      <c r="F141" s="97" t="str">
        <f>TRIM('ANEXO 1'!D24)</f>
        <v>Infraestructura y equipamiento científico y tecnológico;</v>
      </c>
      <c r="G141" s="97"/>
      <c r="H141" s="100"/>
      <c r="I141" s="107"/>
    </row>
    <row r="142" spans="1:9" s="151" customFormat="1" ht="24" hidden="1" outlineLevel="1" x14ac:dyDescent="0.25">
      <c r="A142" s="149"/>
      <c r="B142" s="150"/>
      <c r="D142" s="240" t="str">
        <f>+'ANEXO 1'!C25</f>
        <v xml:space="preserve">e) </v>
      </c>
      <c r="E142" s="241"/>
      <c r="F142" s="97" t="str">
        <f>TRIM('ANEXO 1'!D25)</f>
        <v>Flujo de fondos proyectado al menos a cinco (5) años una vez finalizado el proyecto, en donde se incluyan los ingresos y egresos totales;</v>
      </c>
      <c r="G142" s="97"/>
      <c r="H142" s="100"/>
      <c r="I142" s="107"/>
    </row>
    <row r="143" spans="1:9" s="151" customFormat="1" ht="84" hidden="1" outlineLevel="1" x14ac:dyDescent="0.25">
      <c r="A143" s="149"/>
      <c r="B143" s="150"/>
      <c r="D143" s="240" t="str">
        <f>+'ANEXO 1'!C26</f>
        <v xml:space="preserve">f) </v>
      </c>
      <c r="E143" s="241"/>
      <c r="F143" s="97" t="str">
        <f>TRIM('ANEXO 1'!D26)</f>
        <v>Para los centros de ciencia, guion museográfico, detalle del equipamiento científico y museal, portafolio de los programas y servicios en apropiación social de CTeI; y justificación de la forma en que el programa o proyecto incluye integralmente los siguientes componentes: participación ciudadana en CTeI, comunicación de la CTeI, intercambio de conocimientos y gestión del conocimiento para la apropiación social de la CTeI;</v>
      </c>
      <c r="G143" s="97"/>
      <c r="H143" s="100"/>
      <c r="I143" s="107"/>
    </row>
    <row r="144" spans="1:9" s="151" customFormat="1" ht="60" hidden="1" outlineLevel="1" x14ac:dyDescent="0.25">
      <c r="A144" s="149"/>
      <c r="B144" s="150"/>
      <c r="D144" s="240" t="str">
        <f>+'ANEXO 1'!C27</f>
        <v xml:space="preserve">g) </v>
      </c>
      <c r="E144" s="241"/>
      <c r="F144" s="97" t="str">
        <f>TRIM('ANEXO 1'!D27)</f>
        <v>Para los centros de investigación, desarrollo e innovación se deberá evidenciar la participación de al menos un grupo de investigación de categorías A1, A o B, o su equivalente, de acuerdo con la clasificación prevista por Colciencias, en áreas del conocimiento acordes con las líneas de investigación del centro.</v>
      </c>
      <c r="G144" s="97"/>
      <c r="H144" s="100"/>
      <c r="I144" s="107"/>
    </row>
    <row r="145" spans="1:9" s="151" customFormat="1" ht="24" hidden="1" outlineLevel="1" x14ac:dyDescent="0.25">
      <c r="A145" s="149"/>
      <c r="B145" s="150"/>
      <c r="D145" s="279" t="str">
        <f>+'ANEXO 1'!C28</f>
        <v xml:space="preserve">2. </v>
      </c>
      <c r="E145" s="280"/>
      <c r="F145" s="97" t="str">
        <f>TRIM('ANEXO 1'!D28)</f>
        <v>Acuerdo de compromiso firmado por las entidades socias del centro en donde se especifique:</v>
      </c>
      <c r="G145" s="97"/>
      <c r="H145" s="100"/>
      <c r="I145" s="107"/>
    </row>
    <row r="146" spans="1:9" s="151" customFormat="1" hidden="1" outlineLevel="1" x14ac:dyDescent="0.25">
      <c r="A146" s="149"/>
      <c r="B146" s="150"/>
      <c r="D146" s="240" t="str">
        <f>+'ANEXO 1'!C29</f>
        <v>a)</v>
      </c>
      <c r="E146" s="241"/>
      <c r="F146" s="97" t="str">
        <f>TRIM('ANEXO 1'!D29)</f>
        <v>Responsabilidades de cada uno de los socios;</v>
      </c>
      <c r="G146" s="97"/>
      <c r="H146" s="100"/>
      <c r="I146" s="107"/>
    </row>
    <row r="147" spans="1:9" s="151" customFormat="1" ht="36" hidden="1" outlineLevel="1" x14ac:dyDescent="0.25">
      <c r="A147" s="149"/>
      <c r="B147" s="150"/>
      <c r="D147" s="240" t="str">
        <f>+'ANEXO 1'!C30</f>
        <v>b)</v>
      </c>
      <c r="E147" s="241"/>
      <c r="F147" s="97" t="str">
        <f>TRIM('ANEXO 1'!D30)</f>
        <v>Para los casos que se busque el fortalecimiento de un centro de investigación, realizar el proceso para buscar su reconocimiento en un plazo no mayor a dos (2) años;</v>
      </c>
      <c r="G147" s="97"/>
      <c r="H147" s="100"/>
      <c r="I147" s="107"/>
    </row>
    <row r="148" spans="1:9" s="151" customFormat="1" ht="36" hidden="1" outlineLevel="1" x14ac:dyDescent="0.25">
      <c r="A148" s="149"/>
      <c r="B148" s="150"/>
      <c r="D148" s="240" t="str">
        <f>+'ANEXO 1'!C31</f>
        <v xml:space="preserve">c) </v>
      </c>
      <c r="E148" s="241"/>
      <c r="F148" s="97" t="str">
        <f>TRIM('ANEXO 1'!D31)</f>
        <v>Para los casos que se busque la creación de un centro de investigación, realizar ante Colciencias el proceso para buscar su reconocimiento en un plazo no mayor a tres (3) años luego de su entrada en operación.</v>
      </c>
      <c r="G148" s="97"/>
      <c r="H148" s="100"/>
      <c r="I148" s="107"/>
    </row>
    <row r="149" spans="1:9" s="151" customFormat="1" hidden="1" outlineLevel="1" x14ac:dyDescent="0.25">
      <c r="A149" s="149"/>
      <c r="B149" s="150"/>
      <c r="D149" s="240" t="str">
        <f>+'ANEXO 1'!C32</f>
        <v>3.</v>
      </c>
      <c r="E149" s="241"/>
      <c r="F149" s="97" t="str">
        <f>TRIM('ANEXO 1'!D32)</f>
        <v>Para proyectos distintos de los centros de ciencia, además:</v>
      </c>
      <c r="G149" s="97"/>
      <c r="H149" s="100"/>
      <c r="I149" s="107"/>
    </row>
    <row r="150" spans="1:9" s="151" customFormat="1" ht="24" hidden="1" outlineLevel="1" x14ac:dyDescent="0.25">
      <c r="A150" s="149"/>
      <c r="B150" s="150"/>
      <c r="D150" s="240" t="str">
        <f>+'ANEXO 1'!C33</f>
        <v>a)</v>
      </c>
      <c r="E150" s="241"/>
      <c r="F150" s="97" t="str">
        <f>TRIM('ANEXO 1'!D33)</f>
        <v>Portafolio de proyectos estructurados en las líneas de investigación e innovación previstas para el centro;</v>
      </c>
      <c r="G150" s="97"/>
      <c r="H150" s="100"/>
      <c r="I150" s="107"/>
    </row>
    <row r="151" spans="1:9" s="151" customFormat="1" ht="48" hidden="1" outlineLevel="1" x14ac:dyDescent="0.25">
      <c r="A151" s="149"/>
      <c r="B151" s="150"/>
      <c r="D151" s="240" t="str">
        <f>+'ANEXO 1'!C34</f>
        <v>b)</v>
      </c>
      <c r="E151" s="241"/>
      <c r="F151" s="97" t="str">
        <f>TRIM('ANEXO 1'!D34)</f>
        <v>Carta de compromiso firmada por todos los socios del centro en la que conste que al menos el treinta por ciento (30%) del personal que conformará el centro son investigadores y se encuentran activos en la plataforma ScienTI;</v>
      </c>
      <c r="G151" s="97"/>
      <c r="H151" s="100"/>
      <c r="I151" s="107"/>
    </row>
    <row r="152" spans="1:9" s="151" customFormat="1" ht="36" hidden="1" outlineLevel="1" x14ac:dyDescent="0.25">
      <c r="A152" s="149"/>
      <c r="B152" s="150"/>
      <c r="D152" s="240" t="str">
        <f>+'ANEXO 1'!C35</f>
        <v xml:space="preserve">2. </v>
      </c>
      <c r="E152" s="241"/>
      <c r="F152" s="97" t="str">
        <f>TRIM('ANEXO 1'!D35)</f>
        <v>c) Soporte de por lo menos cinco (5) años de experiencia según reporte ScienTI, de al menos dos socios y los grupos de investigación que apoyarán las líneas de investigación e innovación previstas para el centro.</v>
      </c>
      <c r="G152" s="97"/>
      <c r="H152" s="100"/>
      <c r="I152" s="107"/>
    </row>
    <row r="153" spans="1:9" s="151" customFormat="1" ht="24" hidden="1" outlineLevel="1" x14ac:dyDescent="0.25">
      <c r="A153" s="149"/>
      <c r="B153" s="150"/>
      <c r="D153" s="240" t="str">
        <f>+'ANEXO 1'!C36</f>
        <v xml:space="preserve">3. </v>
      </c>
      <c r="E153" s="241"/>
      <c r="F153" s="97" t="str">
        <f>TRIM('ANEXO 1'!D36)</f>
        <v>II. Proyectos para la creación o fortalecimiento de parques científicos, tecnológicos y de innovación</v>
      </c>
      <c r="G153" s="97"/>
      <c r="H153" s="100"/>
      <c r="I153" s="107"/>
    </row>
    <row r="154" spans="1:9" s="151" customFormat="1" ht="36" hidden="1" outlineLevel="1" x14ac:dyDescent="0.25">
      <c r="A154" s="149"/>
      <c r="B154" s="150"/>
      <c r="D154" s="240" t="str">
        <f>+'ANEXO 1'!C37</f>
        <v xml:space="preserve">a) </v>
      </c>
      <c r="E154" s="241"/>
      <c r="F154" s="97" t="str">
        <f>TRIM('ANEXO 1'!D37)</f>
        <v>1. El documento técnico requerido en el numeral 3 del artículo 6º del presente acuerdo debe contener además la información de factibilidad de los parques, incluyendo:</v>
      </c>
      <c r="G154" s="97"/>
      <c r="H154" s="100"/>
      <c r="I154" s="107"/>
    </row>
    <row r="155" spans="1:9" s="151" customFormat="1" hidden="1" outlineLevel="1" x14ac:dyDescent="0.25">
      <c r="A155" s="149"/>
      <c r="B155" s="150"/>
      <c r="D155" s="240" t="str">
        <f>+'ANEXO 1'!C38</f>
        <v>b)</v>
      </c>
      <c r="E155" s="241"/>
      <c r="F155" s="97" t="str">
        <f>TRIM('ANEXO 1'!D38)</f>
        <v>a) Plan maestro del parque;</v>
      </c>
      <c r="G155" s="97"/>
      <c r="H155" s="100"/>
      <c r="I155" s="107"/>
    </row>
    <row r="156" spans="1:9" s="151" customFormat="1" ht="24" hidden="1" outlineLevel="1" x14ac:dyDescent="0.25">
      <c r="A156" s="149"/>
      <c r="B156" s="150"/>
      <c r="D156" s="240" t="str">
        <f>+'ANEXO 1'!C39</f>
        <v xml:space="preserve">4. </v>
      </c>
      <c r="E156" s="241"/>
      <c r="F156" s="97" t="str">
        <f>TRIM('ANEXO 1'!D39)</f>
        <v>b) Campo científico del parque y los focos o áreas de conocimiento en las que se desarrollará;</v>
      </c>
      <c r="G156" s="97"/>
      <c r="H156" s="100"/>
      <c r="I156" s="107"/>
    </row>
    <row r="157" spans="1:9" s="151" customFormat="1" ht="24" hidden="1" outlineLevel="1" x14ac:dyDescent="0.25">
      <c r="A157" s="149"/>
      <c r="B157" s="150"/>
      <c r="D157" s="240" t="str">
        <f>+'ANEXO 1'!C40</f>
        <v>NOTA:</v>
      </c>
      <c r="E157" s="241"/>
      <c r="F157" s="97" t="str">
        <f>TRIM('ANEXO 1'!D40)</f>
        <v>c) Portafolio de proyectos estructurados en las líneas de investigación, desarrollo tecnológico e innovación;</v>
      </c>
      <c r="G157" s="97"/>
      <c r="H157" s="100"/>
      <c r="I157" s="107"/>
    </row>
    <row r="158" spans="1:9" s="151" customFormat="1" hidden="1" outlineLevel="1" x14ac:dyDescent="0.25">
      <c r="A158" s="149"/>
      <c r="B158" s="150"/>
      <c r="D158" s="240">
        <f>+'ANEXO 1'!C41</f>
        <v>0</v>
      </c>
      <c r="E158" s="241"/>
      <c r="F158" s="97" t="str">
        <f>TRIM('ANEXO 1'!D41)</f>
        <v>d) Infraestructura y equipamiento científico y tecnológico;</v>
      </c>
      <c r="G158" s="97"/>
      <c r="H158" s="100"/>
      <c r="I158" s="107"/>
    </row>
    <row r="159" spans="1:9" s="151" customFormat="1" hidden="1" outlineLevel="1" x14ac:dyDescent="0.25">
      <c r="A159" s="149"/>
      <c r="B159" s="150"/>
      <c r="D159" s="240" t="str">
        <f>+'ANEXO 1'!C42</f>
        <v xml:space="preserve">I. </v>
      </c>
      <c r="E159" s="241"/>
      <c r="F159" s="97" t="str">
        <f>TRIM('ANEXO 1'!D42)</f>
        <v>e) Estudio de oferta y demanda de los servicios y clientes potenciales;</v>
      </c>
      <c r="G159" s="97"/>
      <c r="H159" s="100"/>
      <c r="I159" s="107"/>
    </row>
    <row r="160" spans="1:9" s="151" customFormat="1" ht="48" hidden="1" outlineLevel="1" x14ac:dyDescent="0.25">
      <c r="A160" s="149"/>
      <c r="B160" s="150"/>
      <c r="D160" s="240" t="str">
        <f>+'ANEXO 1'!C43</f>
        <v>a)</v>
      </c>
      <c r="E160" s="241"/>
      <c r="F160" s="97" t="str">
        <f>TRIM('ANEXO 1'!D43)</f>
        <v>f) Evidenciar la vinculación de al menos un grupo de investigación de categorías A1, A o B, o su equivalente, de acuerdo con la clasificación prevista por Colciencias, en áreas del conocimiento acordes con las líneas de investigación del parque.</v>
      </c>
      <c r="G160" s="97"/>
      <c r="H160" s="100"/>
      <c r="I160" s="107"/>
    </row>
    <row r="161" spans="1:9" s="151" customFormat="1" ht="36" hidden="1" outlineLevel="1" x14ac:dyDescent="0.25">
      <c r="A161" s="149"/>
      <c r="B161" s="150"/>
      <c r="D161" s="240" t="str">
        <f>+'ANEXO 1'!C44</f>
        <v>II.</v>
      </c>
      <c r="E161" s="241"/>
      <c r="F161" s="97" t="str">
        <f>TRIM('ANEXO 1'!D44)</f>
        <v>2. Cartas de compromisos de las empresas que harán parte del parque, dentro de las cuales debe haber entidades provenientes del sector científico, tecnológico, productivo y público.</v>
      </c>
      <c r="G161" s="97"/>
      <c r="H161" s="100"/>
      <c r="I161" s="107"/>
    </row>
    <row r="162" spans="1:9" s="151" customFormat="1" ht="24" hidden="1" outlineLevel="1" x14ac:dyDescent="0.25">
      <c r="A162" s="149"/>
      <c r="B162" s="150"/>
      <c r="D162" s="240" t="str">
        <f>+'ANEXO 1'!C45</f>
        <v>a)</v>
      </c>
      <c r="E162" s="241"/>
      <c r="F162" s="97" t="str">
        <f>TRIM('ANEXO 1'!D45)</f>
        <v>3. Acuerdo de compromiso firmado por los socios del parque en donde se certifique sus responsabilidades y aportes.</v>
      </c>
      <c r="G162" s="97"/>
      <c r="H162" s="100"/>
      <c r="I162" s="107"/>
    </row>
    <row r="163" spans="1:9" s="151" customFormat="1" ht="48" hidden="1" outlineLevel="1" x14ac:dyDescent="0.25">
      <c r="A163" s="149"/>
      <c r="B163" s="150"/>
      <c r="D163" s="240" t="str">
        <f>+'ANEXO 1'!C46</f>
        <v>4.</v>
      </c>
      <c r="E163" s="241"/>
      <c r="F163" s="97" t="str">
        <f>TRIM('ANEXO 1'!D46)</f>
        <v>Copia de la acreditación de alta calidad otorgada por el Ministerio de Educación Nacional, de por lo menos un programa de formación académica de una de las universidades socias del parque, en alguna de las áreas de conocimiento del parque.</v>
      </c>
      <c r="G163" s="97"/>
      <c r="H163" s="100"/>
      <c r="I163" s="107"/>
    </row>
    <row r="164" spans="1:9" s="151" customFormat="1" ht="24" hidden="1" outlineLevel="1" x14ac:dyDescent="0.25">
      <c r="A164" s="149"/>
      <c r="B164" s="150"/>
      <c r="D164" s="240" t="str">
        <f>+'ANEXO 1'!C47</f>
        <v>III</v>
      </c>
      <c r="E164" s="241"/>
      <c r="F164" s="97" t="str">
        <f>TRIM('ANEXO 1'!D47)</f>
        <v>Formación y capacitación científica y tecnológica del capital humano que fortalece capacidades en CTeI</v>
      </c>
      <c r="G164" s="97"/>
      <c r="H164" s="100"/>
      <c r="I164" s="107"/>
    </row>
    <row r="165" spans="1:9" s="151" customFormat="1" ht="48" hidden="1" outlineLevel="1" x14ac:dyDescent="0.25">
      <c r="A165" s="149"/>
      <c r="B165" s="150"/>
      <c r="D165" s="240" t="str">
        <f>+'ANEXO 1'!C48</f>
        <v xml:space="preserve">• </v>
      </c>
      <c r="E165" s="241"/>
      <c r="F165" s="97" t="str">
        <f>TRIM('ANEXO 1'!D48)</f>
        <v>Cuando la formación sea el principal objeto del proyecto a nivel de maestría, doctorado, posdoctorado, especializaciones clínicas y entrenamiento especializado para científicos, investigadores, ingenieros y técnicos:</v>
      </c>
      <c r="G165" s="97"/>
      <c r="H165" s="100"/>
      <c r="I165" s="107"/>
    </row>
    <row r="166" spans="1:9" s="151" customFormat="1" ht="72" hidden="1" outlineLevel="1" x14ac:dyDescent="0.25">
      <c r="A166" s="149"/>
      <c r="B166" s="150"/>
      <c r="D166" s="240" t="str">
        <f>+'ANEXO 1'!C49</f>
        <v xml:space="preserve">1. </v>
      </c>
      <c r="E166" s="241"/>
      <c r="F166" s="97" t="str">
        <f>TRIM('ANEXO 1'!D49)</f>
        <v>El documento técnico requerido en el numeral 3 del artículo 6º del presente acuerdo debe además justificar el carácter estratégico de los focos de conocimiento priorizados en los cuales se desarrollará la formación del capital humano de acuerdo con las prioridades de la región, de conformidad con lo definido en el plan y acuerdo estratégico departamental.</v>
      </c>
      <c r="G166" s="97"/>
      <c r="H166" s="100"/>
      <c r="I166" s="107"/>
    </row>
    <row r="167" spans="1:9" s="151" customFormat="1" ht="24" hidden="1" outlineLevel="1" x14ac:dyDescent="0.25">
      <c r="A167" s="149"/>
      <c r="B167" s="150"/>
      <c r="D167" s="240" t="str">
        <f>+'ANEXO 1'!C50</f>
        <v xml:space="preserve">2. </v>
      </c>
      <c r="E167" s="241"/>
      <c r="F167" s="97" t="str">
        <f>TRIM('ANEXO 1'!D50)</f>
        <v>Términos de referencia para los procesos de formación y capacitación científica y tecnológica que deben contener:</v>
      </c>
      <c r="G167" s="97"/>
      <c r="H167" s="100"/>
      <c r="I167" s="107"/>
    </row>
    <row r="168" spans="1:9" s="151" customFormat="1" hidden="1" outlineLevel="1" x14ac:dyDescent="0.25">
      <c r="A168" s="149"/>
      <c r="B168" s="150"/>
      <c r="D168" s="240" t="str">
        <f>+'ANEXO 1'!C51</f>
        <v xml:space="preserve">a) </v>
      </c>
      <c r="E168" s="241"/>
      <c r="F168" s="97" t="str">
        <f>TRIM('ANEXO 1'!D51)</f>
        <v>Reglamento de operación de la(s) convocatoria(s);</v>
      </c>
      <c r="G168" s="97"/>
      <c r="H168" s="100"/>
      <c r="I168" s="107"/>
    </row>
    <row r="169" spans="1:9" s="151" customFormat="1" ht="36" hidden="1" outlineLevel="1" x14ac:dyDescent="0.25">
      <c r="A169" s="149"/>
      <c r="B169" s="150"/>
      <c r="D169" s="240" t="str">
        <f>+'ANEXO 1'!C52</f>
        <v>b)</v>
      </c>
      <c r="E169" s="241"/>
      <c r="F169" s="97" t="str">
        <f>TRIM('ANEXO 1'!D52)</f>
        <v>Criterios y requisitos de participación de los candidatos entre los que se incluya que no se financiarán aquellos que hayan sido beneficiados por un crédito o beca educativa pública para el mismo nivel de formación;</v>
      </c>
      <c r="G169" s="97"/>
      <c r="H169" s="100"/>
      <c r="I169" s="107"/>
    </row>
    <row r="170" spans="1:9" s="151" customFormat="1" ht="24" hidden="1" outlineLevel="1" x14ac:dyDescent="0.25">
      <c r="A170" s="149"/>
      <c r="B170" s="150"/>
      <c r="D170" s="240" t="str">
        <f>+'ANEXO 1'!C53</f>
        <v xml:space="preserve">c) </v>
      </c>
      <c r="E170" s="241"/>
      <c r="F170" s="97" t="str">
        <f>TRIM('ANEXO 1'!D53)</f>
        <v>Criterios y metodología de evaluación y calificación para seleccionar los beneficiarios, así como los puntajes definidos para cada uno de ellos;</v>
      </c>
      <c r="G170" s="97"/>
      <c r="H170" s="100"/>
      <c r="I170" s="107"/>
    </row>
    <row r="171" spans="1:9" s="151" customFormat="1" ht="36" hidden="1" outlineLevel="1" x14ac:dyDescent="0.25">
      <c r="A171" s="149"/>
      <c r="B171" s="150"/>
      <c r="D171" s="240" t="str">
        <f>+'ANEXO 1'!C54</f>
        <v xml:space="preserve">d) </v>
      </c>
      <c r="E171" s="241"/>
      <c r="F171" s="97" t="str">
        <f>TRIM('ANEXO 1'!D54)</f>
        <v>Reglamento de condonación y condiciones de compromiso de los beneficiarios para contribuir con el desarrollo de la región al finalizar su formación por un tiempo igual al empleado durante sus estudios.</v>
      </c>
      <c r="G171" s="97"/>
      <c r="H171" s="100"/>
      <c r="I171" s="107"/>
    </row>
    <row r="172" spans="1:9" s="151" customFormat="1" ht="24" hidden="1" outlineLevel="1" x14ac:dyDescent="0.25">
      <c r="A172" s="149"/>
      <c r="B172" s="150"/>
      <c r="D172" s="240" t="str">
        <f>+'ANEXO 1'!C55</f>
        <v xml:space="preserve">• </v>
      </c>
      <c r="E172" s="241"/>
      <c r="F172" s="97" t="str">
        <f>TRIM('ANEXO 1'!D55)</f>
        <v>Cuando uno de los componentes del proyecto incluya la formación del capital humano:</v>
      </c>
      <c r="G172" s="97"/>
      <c r="H172" s="100"/>
      <c r="I172" s="107"/>
    </row>
    <row r="173" spans="1:9" s="151" customFormat="1" ht="48" hidden="1" outlineLevel="1" x14ac:dyDescent="0.25">
      <c r="A173" s="149"/>
      <c r="B173" s="150"/>
      <c r="D173" s="240" t="str">
        <f>+'ANEXO 1'!C56</f>
        <v xml:space="preserve">1. </v>
      </c>
      <c r="E173" s="241"/>
      <c r="F173" s="97" t="str">
        <f>TRIM('ANEXO 1'!D56)</f>
        <v>El documento técnico requerido en el numeral 3 del artículo 6º del presente acuerdo debe además justificar la formación como un elemento necesario para alcanzar el objetivo del proyecto, y la articulación de los tiempos del proceso de formación con el tiempo de ejecución del proyecto.</v>
      </c>
      <c r="G173" s="97"/>
      <c r="H173" s="100"/>
      <c r="I173" s="107"/>
    </row>
    <row r="174" spans="1:9" s="151" customFormat="1" ht="24" hidden="1" outlineLevel="1" x14ac:dyDescent="0.25">
      <c r="A174" s="149"/>
      <c r="B174" s="150"/>
      <c r="D174" s="240" t="str">
        <f>+'ANEXO 1'!C57</f>
        <v xml:space="preserve">2. </v>
      </c>
      <c r="E174" s="241"/>
      <c r="F174" s="97" t="str">
        <f>TRIM('ANEXO 1'!D57)</f>
        <v>Términos de referencia para los procesos de formación y capacitación científica y tecnológica, que deben contener:</v>
      </c>
      <c r="G174" s="97"/>
      <c r="H174" s="100"/>
      <c r="I174" s="107"/>
    </row>
    <row r="175" spans="1:9" s="151" customFormat="1" hidden="1" outlineLevel="1" x14ac:dyDescent="0.25">
      <c r="A175" s="149"/>
      <c r="B175" s="150"/>
      <c r="D175" s="240" t="str">
        <f>+'ANEXO 1'!C58</f>
        <v xml:space="preserve">a) </v>
      </c>
      <c r="E175" s="241"/>
      <c r="F175" s="97" t="str">
        <f>TRIM('ANEXO 1'!D58)</f>
        <v>Criterios y requisitos de participación de los candidatos;</v>
      </c>
      <c r="G175" s="97"/>
      <c r="H175" s="100"/>
      <c r="I175" s="107"/>
    </row>
    <row r="176" spans="1:9" s="151" customFormat="1" ht="24" hidden="1" outlineLevel="1" x14ac:dyDescent="0.25">
      <c r="A176" s="149"/>
      <c r="B176" s="150"/>
      <c r="D176" s="240" t="str">
        <f>+'ANEXO 1'!C59</f>
        <v xml:space="preserve">b) </v>
      </c>
      <c r="E176" s="241"/>
      <c r="F176" s="97" t="str">
        <f>TRIM('ANEXO 1'!D59)</f>
        <v>Criterios y metodología de evaluación y calificación para seleccionar los beneficiarios, así como los puntajes definidos para cada uno de ellos;</v>
      </c>
      <c r="G176" s="97"/>
      <c r="H176" s="100"/>
      <c r="I176" s="107"/>
    </row>
    <row r="177" spans="1:9" s="151" customFormat="1" ht="24" hidden="1" outlineLevel="1" x14ac:dyDescent="0.25">
      <c r="A177" s="149"/>
      <c r="B177" s="150"/>
      <c r="D177" s="240" t="str">
        <f>+'ANEXO 1'!C60</f>
        <v xml:space="preserve">c) </v>
      </c>
      <c r="E177" s="241"/>
      <c r="F177" s="97" t="str">
        <f>TRIM('ANEXO 1'!D60)</f>
        <v>Condiciones de compromiso de los beneficiarios para contribuir con el objeto del proyecto.</v>
      </c>
      <c r="G177" s="97"/>
      <c r="H177" s="100"/>
      <c r="I177" s="107"/>
    </row>
    <row r="178" spans="1:9" s="151" customFormat="1" hidden="1" outlineLevel="1" x14ac:dyDescent="0.25">
      <c r="A178" s="149"/>
      <c r="B178" s="150"/>
      <c r="D178" s="240" t="str">
        <f>+'ANEXO 1'!C61</f>
        <v xml:space="preserve">IV. </v>
      </c>
      <c r="E178" s="241"/>
      <c r="F178" s="97" t="str">
        <f>TRIM('ANEXO 1'!D61)</f>
        <v>Apropiación social de la ciencia, la tecnología y la innovación</v>
      </c>
      <c r="G178" s="97"/>
      <c r="H178" s="100"/>
      <c r="I178" s="107"/>
    </row>
    <row r="179" spans="1:9" s="151" customFormat="1" ht="60" hidden="1" outlineLevel="1" x14ac:dyDescent="0.25">
      <c r="A179" s="149"/>
      <c r="B179" s="150"/>
      <c r="D179" s="240" t="str">
        <f>+'ANEXO 1'!C62</f>
        <v>1.</v>
      </c>
      <c r="E179" s="241"/>
      <c r="F179" s="97" t="str">
        <f>TRIM('ANEXO 1'!D62)</f>
        <v>El documento técnico requerido en el numeral 3 del artículo 6º del presente acuerdo debe además justificar la forma en la que el proyecto incluye integralmente los siguientes componentes: participación ciudadana en CTel, comunicación de la CTel, intercambio de conocimientos y gestión del conocimiento para la apropiación social de la CTel.</v>
      </c>
      <c r="G179" s="97"/>
      <c r="H179" s="100"/>
      <c r="I179" s="107"/>
    </row>
    <row r="180" spans="1:9" s="151" customFormat="1" ht="24" hidden="1" outlineLevel="1" x14ac:dyDescent="0.25">
      <c r="A180" s="149"/>
      <c r="B180" s="150"/>
      <c r="D180" s="240" t="str">
        <f>+'ANEXO 1'!C63</f>
        <v xml:space="preserve">2. </v>
      </c>
      <c r="E180" s="241"/>
      <c r="F180" s="97" t="str">
        <f>TRIM('ANEXO 1'!D63)</f>
        <v>Cuando la formación temprana de vocaciones científicas para niños y jóvenes sea el principal objetivo del programa o proyecto:</v>
      </c>
      <c r="G180" s="97"/>
      <c r="H180" s="100"/>
      <c r="I180" s="107"/>
    </row>
    <row r="181" spans="1:9" s="151" customFormat="1" ht="48" hidden="1" outlineLevel="1" x14ac:dyDescent="0.25">
      <c r="A181" s="149"/>
      <c r="B181" s="150"/>
      <c r="D181" s="240" t="str">
        <f>+'ANEXO 1'!C64</f>
        <v xml:space="preserve">a) </v>
      </c>
      <c r="E181" s="241"/>
      <c r="F181" s="97" t="str">
        <f>TRIM('ANEXO 1'!D64)</f>
        <v>El documento técnico requerido en el numeral 3 del artículo 6º del presente acuerdo debe además incluir las capacidades y habilidades de investigación e innovación que se esperan desarrollar y la población objetivo;</v>
      </c>
      <c r="G181" s="97"/>
      <c r="H181" s="100"/>
      <c r="I181" s="107"/>
    </row>
    <row r="182" spans="1:9" s="151" customFormat="1" ht="24" hidden="1" outlineLevel="1" x14ac:dyDescent="0.25">
      <c r="A182" s="149"/>
      <c r="B182" s="150"/>
      <c r="D182" s="240" t="str">
        <f>+'ANEXO 1'!C65</f>
        <v xml:space="preserve">b) </v>
      </c>
      <c r="E182" s="241"/>
      <c r="F182" s="97" t="str">
        <f>TRIM('ANEXO 1'!D65)</f>
        <v>Para los proyectos ONDAS, nexo global y jóvenes investigadores deben cumplir con los lineamientos establecidos por Colciencias.</v>
      </c>
      <c r="G182" s="97"/>
      <c r="H182" s="100"/>
      <c r="I182" s="107"/>
    </row>
    <row r="183" spans="1:9" s="151" customFormat="1" hidden="1" outlineLevel="1" x14ac:dyDescent="0.25">
      <c r="A183" s="149"/>
      <c r="B183" s="150"/>
      <c r="D183" s="240" t="str">
        <f>+'ANEXO 1'!C66</f>
        <v xml:space="preserve">V. </v>
      </c>
      <c r="E183" s="241"/>
      <c r="F183" s="97" t="str">
        <f>TRIM('ANEXO 1'!D66)</f>
        <v>Transferencia de conocimiento y tecnología</v>
      </c>
      <c r="G183" s="97"/>
      <c r="H183" s="100"/>
      <c r="I183" s="107"/>
    </row>
    <row r="184" spans="1:9" s="151" customFormat="1" ht="72" hidden="1" outlineLevel="1" x14ac:dyDescent="0.25">
      <c r="A184" s="149"/>
      <c r="B184" s="150"/>
      <c r="D184" s="240" t="str">
        <f>+'ANEXO 1'!C67</f>
        <v xml:space="preserve">1. </v>
      </c>
      <c r="E184" s="241"/>
      <c r="F184" s="97" t="str">
        <f>TRIM('ANEXO 1'!D67)</f>
        <v>El documento técnico requerido en el numeral 3 del artículo 6º del presente acuerdo debe contener además: descripción y estado de madurez de la tecnología a trasferir, descripción de la problemática a solucionar y escala de implementación, potenciales beneficiarios, valoración de la tecnología, descripción del mecanismo de acceso a la tecnología, descripción de la metodología de trasferencia y adopción por los potenciales beneficiarios.</v>
      </c>
      <c r="G184" s="97"/>
      <c r="H184" s="100"/>
      <c r="I184" s="107"/>
    </row>
    <row r="185" spans="1:9" s="151" customFormat="1" ht="84" hidden="1" outlineLevel="1" x14ac:dyDescent="0.25">
      <c r="A185" s="149"/>
      <c r="B185" s="150"/>
      <c r="D185" s="240" t="str">
        <f>+'ANEXO 1'!C68</f>
        <v xml:space="preserve">2. </v>
      </c>
      <c r="E185" s="241"/>
      <c r="F185" s="97" t="str">
        <f>TRIM('ANEXO 1'!D68)</f>
        <v>Cuando el proyecto contemple SPIN OFF, se debe anexar plan de negocios, el cual debe incluir como mínimo: descripción y estado de la tecnología, potenciales beneficios, mercado esperado con su respectiva validación, barreras de entrada, análisis de viabilidad financiera. Adicionalmente, la carta que presenta cada una de las entidades que participan en el proyecto requerido debe señalar si participa en la SPIN OFF.</v>
      </c>
      <c r="G185" s="97"/>
      <c r="H185" s="100"/>
      <c r="I185" s="107"/>
    </row>
    <row r="186" spans="1:9" s="151" customFormat="1" ht="24" hidden="1" outlineLevel="1" x14ac:dyDescent="0.25">
      <c r="A186" s="149"/>
      <c r="B186" s="150"/>
      <c r="D186" s="240" t="str">
        <f>+'ANEXO 1'!C69</f>
        <v>VI.</v>
      </c>
      <c r="E186" s="241"/>
      <c r="F186" s="97" t="str">
        <f>TRIM('ANEXO 1'!D69)</f>
        <v>Proyectos que contemplen actividades de apoyo de ciencia, tecnología e innovación</v>
      </c>
      <c r="G186" s="97"/>
      <c r="H186" s="100"/>
      <c r="I186" s="107"/>
    </row>
    <row r="187" spans="1:9" s="151" customFormat="1" ht="24" hidden="1" outlineLevel="1" x14ac:dyDescent="0.25">
      <c r="A187" s="149"/>
      <c r="B187" s="150"/>
      <c r="D187" s="240" t="str">
        <f>+'ANEXO 1'!C70</f>
        <v xml:space="preserve">• </v>
      </c>
      <c r="E187" s="241"/>
      <c r="F187" s="97" t="str">
        <f>TRIM('ANEXO 1'!D70)</f>
        <v>Cuando el proyecto contemple entre sus componentes el levantamiento de datos como encuestas y sistemas estadísticos:</v>
      </c>
      <c r="G187" s="97"/>
      <c r="H187" s="100"/>
      <c r="I187" s="107"/>
    </row>
    <row r="188" spans="1:9" s="151" customFormat="1" ht="48" hidden="1" outlineLevel="1" x14ac:dyDescent="0.25">
      <c r="A188" s="149"/>
      <c r="B188" s="150"/>
      <c r="D188" s="240" t="str">
        <f>+'ANEXO 1'!C71</f>
        <v xml:space="preserve">1. </v>
      </c>
      <c r="E188" s="241"/>
      <c r="F188" s="97" t="str">
        <f>TRIM('ANEXO 1'!D71)</f>
        <v>Certificado de la entidad competente en que conste que la información que se pretende levantar no se encuentra incluida en bases de datos o sistemas de información estadísticos de carácter económico, social o natural.</v>
      </c>
      <c r="G188" s="97"/>
      <c r="H188" s="100"/>
      <c r="I188" s="107"/>
    </row>
    <row r="189" spans="1:9" s="151" customFormat="1" ht="24" hidden="1" outlineLevel="1" x14ac:dyDescent="0.25">
      <c r="A189" s="149"/>
      <c r="B189" s="150"/>
      <c r="D189" s="240" t="str">
        <f>+'ANEXO 1'!C72</f>
        <v xml:space="preserve">2. </v>
      </c>
      <c r="E189" s="241"/>
      <c r="F189" s="97" t="str">
        <f>TRIM('ANEXO 1'!D72)</f>
        <v>Metodología de articulación de los resultados obtenidos de la recolección de información con el sistema de estadística nacional o regional.</v>
      </c>
      <c r="G189" s="97"/>
      <c r="H189" s="100"/>
      <c r="I189" s="107"/>
    </row>
    <row r="190" spans="1:9" s="151" customFormat="1" ht="24" hidden="1" outlineLevel="1" x14ac:dyDescent="0.25">
      <c r="A190" s="149"/>
      <c r="B190" s="150"/>
      <c r="D190" s="240" t="str">
        <f>+'ANEXO 1'!C73</f>
        <v>•</v>
      </c>
      <c r="E190" s="241"/>
      <c r="F190" s="97" t="str">
        <f>TRIM('ANEXO 1'!D73)</f>
        <v>Cuando el proyecto contemple actividades nuevas de metrología, estandarización, acreditación de pruebas y de laboratorios:</v>
      </c>
      <c r="G190" s="97"/>
      <c r="H190" s="100"/>
      <c r="I190" s="107"/>
    </row>
    <row r="191" spans="1:9" s="151" customFormat="1" ht="48" hidden="1" outlineLevel="1" x14ac:dyDescent="0.25">
      <c r="A191" s="149"/>
      <c r="B191" s="150"/>
      <c r="D191" s="240">
        <f>+'ANEXO 1'!C74</f>
        <v>0</v>
      </c>
      <c r="E191" s="241"/>
      <c r="F191" s="97" t="str">
        <f>TRIM('ANEXO 1'!D74)</f>
        <v>Concepto técnico emitido por el Instituto Nacional de Metrología en donde se establezca que el proyecto está articulado con los lineamientos establecidos por este instituto en el marco del subsistema nacional de la calidad.</v>
      </c>
      <c r="G191" s="97"/>
      <c r="H191" s="100"/>
      <c r="I191" s="107"/>
    </row>
    <row r="192" spans="1:9" s="151" customFormat="1" ht="60" hidden="1" outlineLevel="1" x14ac:dyDescent="0.25">
      <c r="A192" s="149"/>
      <c r="B192" s="150"/>
      <c r="D192" s="240" t="str">
        <f>+'ANEXO 1'!C75</f>
        <v xml:space="preserve">NOTA: </v>
      </c>
      <c r="E192" s="241"/>
      <c r="F192" s="97" t="str">
        <f>TRIM('ANEXO 1'!D75)</f>
        <v>En los términos señalados por la Corte Constitucional, el Estado podrá ceder a título gratuito, salvo por motivos de seguridad y defensa nacional, los derechos de propiedad intelectual que le correspondan, y autorizará su transferencia, comercialización y explotación a quien adelante y ejecute el proyecto.</v>
      </c>
      <c r="G192" s="97"/>
      <c r="H192" s="100"/>
      <c r="I192" s="107"/>
    </row>
    <row r="193" spans="1:9" collapsed="1" x14ac:dyDescent="0.25">
      <c r="A193" s="222" t="str">
        <f>+'ANEXO 1'!D5</f>
        <v>ANEXO 3</v>
      </c>
      <c r="B193" s="223"/>
      <c r="C193" s="224"/>
      <c r="I193" s="125">
        <v>1</v>
      </c>
    </row>
    <row r="194" spans="1:9" s="165" customFormat="1" x14ac:dyDescent="0.25">
      <c r="A194" s="163"/>
      <c r="B194" s="164"/>
      <c r="D194" s="193" t="s">
        <v>167</v>
      </c>
      <c r="E194" s="194"/>
      <c r="F194" s="194"/>
      <c r="G194" s="161"/>
      <c r="H194" s="100"/>
      <c r="I194" s="131"/>
    </row>
    <row r="195" spans="1:9" s="165" customFormat="1" x14ac:dyDescent="0.25">
      <c r="A195" s="163"/>
      <c r="B195" s="164"/>
      <c r="D195" s="193" t="s">
        <v>168</v>
      </c>
      <c r="E195" s="194"/>
      <c r="F195" s="194"/>
      <c r="G195" s="161"/>
      <c r="H195" s="100"/>
      <c r="I195" s="131"/>
    </row>
    <row r="196" spans="1:9" s="165" customFormat="1" ht="30.75" customHeight="1" x14ac:dyDescent="0.25">
      <c r="A196" s="163"/>
      <c r="B196" s="164"/>
      <c r="D196" s="193" t="s">
        <v>211</v>
      </c>
      <c r="E196" s="194"/>
      <c r="F196" s="194"/>
      <c r="G196" s="166"/>
      <c r="H196" s="167"/>
      <c r="I196" s="168"/>
    </row>
    <row r="197" spans="1:9" s="165" customFormat="1" ht="52.5" customHeight="1" x14ac:dyDescent="0.25">
      <c r="A197" s="163"/>
      <c r="B197" s="164"/>
      <c r="D197" s="193" t="s">
        <v>206</v>
      </c>
      <c r="E197" s="194"/>
      <c r="F197" s="194"/>
      <c r="G197" s="166"/>
      <c r="H197" s="167"/>
      <c r="I197" s="168"/>
    </row>
    <row r="198" spans="1:9" s="165" customFormat="1" ht="7.5" customHeight="1" x14ac:dyDescent="0.25">
      <c r="A198" s="163"/>
      <c r="B198" s="164"/>
      <c r="D198" s="169"/>
      <c r="E198" s="169"/>
      <c r="H198" s="170"/>
    </row>
    <row r="199" spans="1:9" ht="19.5" customHeight="1" x14ac:dyDescent="0.25">
      <c r="D199" s="195" t="s">
        <v>3</v>
      </c>
      <c r="E199" s="196"/>
      <c r="F199" s="196"/>
      <c r="G199" s="196"/>
      <c r="H199" s="196"/>
      <c r="I199" s="197"/>
    </row>
    <row r="200" spans="1:9" x14ac:dyDescent="0.25">
      <c r="D200" s="171" t="s">
        <v>13</v>
      </c>
      <c r="E200" s="172"/>
      <c r="F200" s="173"/>
      <c r="G200" s="215" t="s">
        <v>169</v>
      </c>
      <c r="H200" s="215"/>
      <c r="I200" s="216"/>
    </row>
    <row r="201" spans="1:9" ht="14.25" x14ac:dyDescent="0.25">
      <c r="D201" s="174" t="s">
        <v>0</v>
      </c>
      <c r="E201" s="175"/>
      <c r="F201" s="176"/>
      <c r="G201" s="213" t="s">
        <v>170</v>
      </c>
      <c r="H201" s="213"/>
      <c r="I201" s="214"/>
    </row>
    <row r="202" spans="1:9" ht="36.75" customHeight="1" x14ac:dyDescent="0.25">
      <c r="D202" s="292" t="s">
        <v>14</v>
      </c>
      <c r="E202" s="293"/>
      <c r="F202" s="293"/>
      <c r="G202" s="211"/>
      <c r="H202" s="211"/>
      <c r="I202" s="212"/>
    </row>
    <row r="203" spans="1:9" ht="6.75" customHeight="1" x14ac:dyDescent="0.25">
      <c r="D203" s="177"/>
      <c r="E203" s="177"/>
      <c r="F203" s="142"/>
      <c r="G203" s="142"/>
      <c r="H203" s="178"/>
      <c r="I203" s="142"/>
    </row>
    <row r="204" spans="1:9" x14ac:dyDescent="0.25">
      <c r="D204" s="281" t="s">
        <v>1</v>
      </c>
      <c r="E204" s="282"/>
      <c r="F204" s="282"/>
      <c r="G204" s="215" t="s">
        <v>118</v>
      </c>
      <c r="H204" s="215"/>
      <c r="I204" s="216"/>
    </row>
    <row r="205" spans="1:9" ht="14.25" x14ac:dyDescent="0.25">
      <c r="D205" s="284" t="s">
        <v>0</v>
      </c>
      <c r="E205" s="285"/>
      <c r="F205" s="285"/>
      <c r="G205" s="213" t="s">
        <v>121</v>
      </c>
      <c r="H205" s="213"/>
      <c r="I205" s="214"/>
    </row>
    <row r="206" spans="1:9" ht="43.5" customHeight="1" x14ac:dyDescent="0.25">
      <c r="D206" s="286" t="s">
        <v>15</v>
      </c>
      <c r="E206" s="287"/>
      <c r="F206" s="287"/>
      <c r="G206" s="217"/>
      <c r="H206" s="217"/>
      <c r="I206" s="218"/>
    </row>
    <row r="207" spans="1:9" x14ac:dyDescent="0.25">
      <c r="H207" s="178"/>
      <c r="I207" s="179"/>
    </row>
    <row r="208" spans="1:9" x14ac:dyDescent="0.25">
      <c r="H208" s="178"/>
      <c r="I208" s="178" t="s">
        <v>212</v>
      </c>
    </row>
    <row r="209" spans="4:9" x14ac:dyDescent="0.25">
      <c r="D209" s="180" t="s">
        <v>177</v>
      </c>
      <c r="E209" s="181"/>
      <c r="F209" s="180"/>
      <c r="G209" s="182"/>
      <c r="H209" s="178"/>
      <c r="I209" s="141" t="s">
        <v>213</v>
      </c>
    </row>
    <row r="210" spans="4:9" x14ac:dyDescent="0.25">
      <c r="D210" s="285" t="s">
        <v>171</v>
      </c>
      <c r="E210" s="285"/>
      <c r="F210" s="285"/>
      <c r="G210" s="176"/>
      <c r="H210" s="183"/>
      <c r="I210" s="142"/>
    </row>
  </sheetData>
  <sheetProtection formatCells="0" formatColumns="0" formatRows="0" sort="0" autoFilter="0"/>
  <autoFilter ref="D22:I192">
    <filterColumn colId="0" showButton="0"/>
    <filterColumn colId="1" showButton="0"/>
  </autoFilter>
  <mergeCells count="218">
    <mergeCell ref="D189:E189"/>
    <mergeCell ref="D190:E190"/>
    <mergeCell ref="D191:E191"/>
    <mergeCell ref="D192:E192"/>
    <mergeCell ref="D205:F205"/>
    <mergeCell ref="D206:F206"/>
    <mergeCell ref="D210:F210"/>
    <mergeCell ref="D8:F8"/>
    <mergeCell ref="D22:F22"/>
    <mergeCell ref="D66:F66"/>
    <mergeCell ref="D194:F194"/>
    <mergeCell ref="D195:F195"/>
    <mergeCell ref="D202:F202"/>
    <mergeCell ref="D163:E163"/>
    <mergeCell ref="D164:E164"/>
    <mergeCell ref="D165:E165"/>
    <mergeCell ref="D166:E166"/>
    <mergeCell ref="D167:E167"/>
    <mergeCell ref="D168:E168"/>
    <mergeCell ref="D169:E169"/>
    <mergeCell ref="D186:E186"/>
    <mergeCell ref="D187:E187"/>
    <mergeCell ref="D188:E188"/>
    <mergeCell ref="D170:E170"/>
    <mergeCell ref="D171:E171"/>
    <mergeCell ref="D172:E172"/>
    <mergeCell ref="D173:E173"/>
    <mergeCell ref="D174:E174"/>
    <mergeCell ref="D138:E138"/>
    <mergeCell ref="D139:E139"/>
    <mergeCell ref="D140:E140"/>
    <mergeCell ref="D141:E141"/>
    <mergeCell ref="D142:E142"/>
    <mergeCell ref="D143:E143"/>
    <mergeCell ref="D144:E144"/>
    <mergeCell ref="D153:E153"/>
    <mergeCell ref="D154:E154"/>
    <mergeCell ref="D155:E155"/>
    <mergeCell ref="D156:E156"/>
    <mergeCell ref="D157:E157"/>
    <mergeCell ref="D158:E158"/>
    <mergeCell ref="D204:F204"/>
    <mergeCell ref="D7:I7"/>
    <mergeCell ref="D160:E160"/>
    <mergeCell ref="D161:E161"/>
    <mergeCell ref="D162:E162"/>
    <mergeCell ref="D175:E175"/>
    <mergeCell ref="D176:E176"/>
    <mergeCell ref="D177:E177"/>
    <mergeCell ref="D178:E178"/>
    <mergeCell ref="D179:E179"/>
    <mergeCell ref="D180:E180"/>
    <mergeCell ref="D181:E181"/>
    <mergeCell ref="D182:E182"/>
    <mergeCell ref="D183:E183"/>
    <mergeCell ref="D184:E184"/>
    <mergeCell ref="D185:E185"/>
    <mergeCell ref="D159:E159"/>
    <mergeCell ref="D126:E126"/>
    <mergeCell ref="D127:E127"/>
    <mergeCell ref="D128:E128"/>
    <mergeCell ref="D129:E129"/>
    <mergeCell ref="D130:E130"/>
    <mergeCell ref="D131:E131"/>
    <mergeCell ref="D152:E152"/>
    <mergeCell ref="D135:E135"/>
    <mergeCell ref="D145:E145"/>
    <mergeCell ref="D146:E146"/>
    <mergeCell ref="D147:E147"/>
    <mergeCell ref="D148:E148"/>
    <mergeCell ref="D149:E149"/>
    <mergeCell ref="D150:E150"/>
    <mergeCell ref="D151:E151"/>
    <mergeCell ref="D136:E136"/>
    <mergeCell ref="D137:E137"/>
    <mergeCell ref="D132:E132"/>
    <mergeCell ref="D133:E133"/>
    <mergeCell ref="D134:E134"/>
    <mergeCell ref="D119:E119"/>
    <mergeCell ref="D120:E120"/>
    <mergeCell ref="D121:E121"/>
    <mergeCell ref="D125:F125"/>
    <mergeCell ref="D123:F123"/>
    <mergeCell ref="D124:F124"/>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00:E100"/>
    <mergeCell ref="D101:E101"/>
    <mergeCell ref="D102:E102"/>
    <mergeCell ref="D103:E103"/>
    <mergeCell ref="D97:E97"/>
    <mergeCell ref="D98:E98"/>
    <mergeCell ref="D99:E99"/>
    <mergeCell ref="D107:E107"/>
    <mergeCell ref="D108:E108"/>
    <mergeCell ref="D88:E88"/>
    <mergeCell ref="D89:E89"/>
    <mergeCell ref="D90:E90"/>
    <mergeCell ref="D85:E85"/>
    <mergeCell ref="D86:E86"/>
    <mergeCell ref="D87:E87"/>
    <mergeCell ref="D94:E94"/>
    <mergeCell ref="D95:E95"/>
    <mergeCell ref="D96:E96"/>
    <mergeCell ref="D91:E91"/>
    <mergeCell ref="D92:E92"/>
    <mergeCell ref="D93:E93"/>
    <mergeCell ref="D73:E73"/>
    <mergeCell ref="D74:E74"/>
    <mergeCell ref="D75:E75"/>
    <mergeCell ref="D82:E82"/>
    <mergeCell ref="D83:E83"/>
    <mergeCell ref="D84:E84"/>
    <mergeCell ref="D79:E79"/>
    <mergeCell ref="D80:E80"/>
    <mergeCell ref="D81:E81"/>
    <mergeCell ref="D49:E49"/>
    <mergeCell ref="D50:E50"/>
    <mergeCell ref="D51:E51"/>
    <mergeCell ref="D47:E47"/>
    <mergeCell ref="D48:E48"/>
    <mergeCell ref="D55:E55"/>
    <mergeCell ref="D56:E56"/>
    <mergeCell ref="D57:E57"/>
    <mergeCell ref="D60:F60"/>
    <mergeCell ref="D52:E52"/>
    <mergeCell ref="D53:E53"/>
    <mergeCell ref="D54:E54"/>
    <mergeCell ref="D58:E58"/>
    <mergeCell ref="D46:E46"/>
    <mergeCell ref="D31:E31"/>
    <mergeCell ref="D32:E32"/>
    <mergeCell ref="D33:E33"/>
    <mergeCell ref="D40:E40"/>
    <mergeCell ref="D41:E41"/>
    <mergeCell ref="D43:E43"/>
    <mergeCell ref="D44:E44"/>
    <mergeCell ref="D45:E45"/>
    <mergeCell ref="D42:E42"/>
    <mergeCell ref="D37:E37"/>
    <mergeCell ref="D38:E38"/>
    <mergeCell ref="D39:E39"/>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F3:H6"/>
    <mergeCell ref="I3:I6"/>
    <mergeCell ref="G202:I202"/>
    <mergeCell ref="G201:I201"/>
    <mergeCell ref="G200:I200"/>
    <mergeCell ref="G206:I206"/>
    <mergeCell ref="G205:I205"/>
    <mergeCell ref="G204:I204"/>
    <mergeCell ref="A59:C59"/>
    <mergeCell ref="A114:C114"/>
    <mergeCell ref="A122:C122"/>
    <mergeCell ref="A193:C193"/>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197:F197"/>
    <mergeCell ref="D196:F196"/>
    <mergeCell ref="D199:I199"/>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s>
  <conditionalFormatting sqref="H65:H66 A24:C24 H73 G204:G205 H118:H124 A1:H1 A211:H1048576 A65:D66 A61:H64 A115:D117 A23:D23 A60:D60 A123:D125 A118:H121 A67:H72 A26:H59 A25:D25 A74:H114 A73:F73 A122:F122 A126:H193 A199:D199 A202:D202 A204:D206 A194:D195 A200:G201 A22:H22 A21:D21 A8:F20 J1:XFD1 A7:H7 J7:XFD1048576">
    <cfRule type="cellIs" dxfId="21" priority="25" operator="equal">
      <formula>0</formula>
    </cfRule>
  </conditionalFormatting>
  <conditionalFormatting sqref="A196:C198 A203:C203 H210 A207:C210 D209:D210 D196:D197 G196:H197">
    <cfRule type="cellIs" dxfId="20" priority="24" operator="equal">
      <formula>0</formula>
    </cfRule>
  </conditionalFormatting>
  <conditionalFormatting sqref="G21">
    <cfRule type="cellIs" dxfId="19" priority="23" operator="equal">
      <formula>0</formula>
    </cfRule>
  </conditionalFormatting>
  <conditionalFormatting sqref="G23">
    <cfRule type="cellIs" dxfId="18" priority="20" operator="equal">
      <formula>0</formula>
    </cfRule>
  </conditionalFormatting>
  <conditionalFormatting sqref="H125">
    <cfRule type="cellIs" dxfId="17" priority="19" operator="equal">
      <formula>0</formula>
    </cfRule>
  </conditionalFormatting>
  <conditionalFormatting sqref="D24:H24">
    <cfRule type="cellIs" dxfId="16" priority="18" operator="equal">
      <formula>0</formula>
    </cfRule>
  </conditionalFormatting>
  <conditionalFormatting sqref="G25">
    <cfRule type="cellIs" dxfId="15" priority="17" operator="equal">
      <formula>0</formula>
    </cfRule>
  </conditionalFormatting>
  <conditionalFormatting sqref="G60">
    <cfRule type="cellIs" dxfId="14" priority="16" operator="equal">
      <formula>0</formula>
    </cfRule>
  </conditionalFormatting>
  <conditionalFormatting sqref="G66">
    <cfRule type="cellIs" dxfId="13" priority="15" operator="equal">
      <formula>0</formula>
    </cfRule>
  </conditionalFormatting>
  <conditionalFormatting sqref="G73">
    <cfRule type="cellIs" dxfId="12" priority="14" operator="equal">
      <formula>0</formula>
    </cfRule>
  </conditionalFormatting>
  <conditionalFormatting sqref="I194:I195 I123:I125 I65 I59 I24">
    <cfRule type="cellIs" dxfId="11" priority="10" operator="equal">
      <formula>0</formula>
    </cfRule>
  </conditionalFormatting>
  <conditionalFormatting sqref="H23:I23">
    <cfRule type="cellIs" dxfId="10" priority="11" operator="equal">
      <formula>0</formula>
    </cfRule>
  </conditionalFormatting>
  <conditionalFormatting sqref="I193 I122 I114">
    <cfRule type="cellIs" dxfId="9" priority="9" operator="equal">
      <formula>0</formula>
    </cfRule>
  </conditionalFormatting>
  <conditionalFormatting sqref="H60:I60 H25:I25">
    <cfRule type="cellIs" dxfId="8" priority="8" operator="equal">
      <formula>0</formula>
    </cfRule>
  </conditionalFormatting>
  <conditionalFormatting sqref="I115">
    <cfRule type="cellIs" dxfId="7" priority="5" operator="equal">
      <formula>0</formula>
    </cfRule>
  </conditionalFormatting>
  <conditionalFormatting sqref="H115">
    <cfRule type="cellIs" dxfId="6" priority="6" operator="equal">
      <formula>0</formula>
    </cfRule>
  </conditionalFormatting>
  <conditionalFormatting sqref="H116:H117">
    <cfRule type="cellIs" dxfId="5" priority="4" operator="equal">
      <formula>0</formula>
    </cfRule>
  </conditionalFormatting>
  <conditionalFormatting sqref="I116:I117">
    <cfRule type="cellIs" dxfId="4" priority="3" operator="equal">
      <formula>0</formula>
    </cfRule>
  </conditionalFormatting>
  <conditionalFormatting sqref="H194:H195">
    <cfRule type="cellIs" dxfId="3" priority="2" operator="equal">
      <formula>0</formula>
    </cfRule>
  </conditionalFormatting>
  <conditionalFormatting sqref="A6:C6 K6:XFD6">
    <cfRule type="cellIs" dxfId="1" priority="1" operator="equal">
      <formula>0</formula>
    </cfRule>
  </conditionalFormatting>
  <pageMargins left="0.15748031496062992" right="0.28999999999999998" top="1.0236220472440944" bottom="0.23622047244094491" header="0.19685039370078741" footer="0.15748031496062992"/>
  <pageSetup scale="85" fitToHeight="0" orientation="portrait" r:id="rId1"/>
  <headerFooter>
    <oddHeader>&amp;L
&amp;G&amp;C&amp;"Arial,Normal"&amp;12
PLANEACION DEL DESARROLLO
Formato de verificación de requisitos FASE III ACUERDO No.
 038 Del  7 de Junio de 2016&amp;"-,Normal"&amp;11 &amp;R
&amp;"Arial,Normal"&amp;10GC-FPE-074
Versión: 1
Fecha_23_01_2017
Pagina &amp;P de &amp;N</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H194:H195 H118:H121 H126:H192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75"/>
  <sheetViews>
    <sheetView showGridLines="0" workbookViewId="0">
      <selection activeCell="D6" sqref="D6"/>
    </sheetView>
  </sheetViews>
  <sheetFormatPr baseColWidth="10" defaultRowHeight="12" x14ac:dyDescent="0.2"/>
  <cols>
    <col min="1" max="2" width="11.42578125" style="134"/>
    <col min="3" max="3" width="6.42578125" style="133" bestFit="1" customWidth="1"/>
    <col min="4" max="4" width="93" style="192" customWidth="1"/>
    <col min="5" max="16384" width="11.42578125" style="134"/>
  </cols>
  <sheetData>
    <row r="4" spans="3:4" x14ac:dyDescent="0.2">
      <c r="D4" s="184"/>
    </row>
    <row r="5" spans="3:4" ht="27" customHeight="1" x14ac:dyDescent="0.2">
      <c r="C5" s="135"/>
      <c r="D5" s="185" t="s">
        <v>214</v>
      </c>
    </row>
    <row r="6" spans="3:4" ht="26.25" customHeight="1" x14ac:dyDescent="0.2">
      <c r="C6" s="136"/>
      <c r="D6" s="186" t="s">
        <v>215</v>
      </c>
    </row>
    <row r="7" spans="3:4" x14ac:dyDescent="0.2">
      <c r="C7" s="137"/>
      <c r="D7" s="187" t="s">
        <v>144</v>
      </c>
    </row>
    <row r="8" spans="3:4" ht="24" x14ac:dyDescent="0.2">
      <c r="C8" s="138"/>
      <c r="D8" s="188" t="s">
        <v>216</v>
      </c>
    </row>
    <row r="9" spans="3:4" x14ac:dyDescent="0.2">
      <c r="C9" s="138"/>
      <c r="D9" s="189" t="s">
        <v>217</v>
      </c>
    </row>
    <row r="10" spans="3:4" ht="24" x14ac:dyDescent="0.2">
      <c r="C10" s="138" t="s">
        <v>110</v>
      </c>
      <c r="D10" s="189" t="s">
        <v>263</v>
      </c>
    </row>
    <row r="11" spans="3:4" x14ac:dyDescent="0.2">
      <c r="C11" s="138" t="s">
        <v>146</v>
      </c>
      <c r="D11" s="189" t="s">
        <v>264</v>
      </c>
    </row>
    <row r="12" spans="3:4" ht="24" x14ac:dyDescent="0.2">
      <c r="C12" s="138" t="s">
        <v>149</v>
      </c>
      <c r="D12" s="189" t="s">
        <v>265</v>
      </c>
    </row>
    <row r="13" spans="3:4" x14ac:dyDescent="0.2">
      <c r="C13" s="138" t="s">
        <v>152</v>
      </c>
      <c r="D13" s="188" t="s">
        <v>266</v>
      </c>
    </row>
    <row r="14" spans="3:4" ht="24" x14ac:dyDescent="0.2">
      <c r="C14" s="138" t="s">
        <v>154</v>
      </c>
      <c r="D14" s="189" t="s">
        <v>267</v>
      </c>
    </row>
    <row r="15" spans="3:4" x14ac:dyDescent="0.2">
      <c r="C15" s="138" t="s">
        <v>155</v>
      </c>
      <c r="D15" s="189" t="s">
        <v>268</v>
      </c>
    </row>
    <row r="16" spans="3:4" ht="36" x14ac:dyDescent="0.2">
      <c r="C16" s="138" t="s">
        <v>90</v>
      </c>
      <c r="D16" s="189" t="s">
        <v>269</v>
      </c>
    </row>
    <row r="17" spans="3:4" ht="48" x14ac:dyDescent="0.2">
      <c r="C17" s="138" t="s">
        <v>69</v>
      </c>
      <c r="D17" s="189" t="s">
        <v>270</v>
      </c>
    </row>
    <row r="18" spans="3:4" x14ac:dyDescent="0.2">
      <c r="C18" s="138"/>
      <c r="D18" s="189" t="s">
        <v>218</v>
      </c>
    </row>
    <row r="19" spans="3:4" ht="24" x14ac:dyDescent="0.2">
      <c r="C19" s="138" t="s">
        <v>145</v>
      </c>
      <c r="D19" s="188" t="s">
        <v>271</v>
      </c>
    </row>
    <row r="20" spans="3:4" ht="24" x14ac:dyDescent="0.2">
      <c r="C20" s="138" t="s">
        <v>110</v>
      </c>
      <c r="D20" s="189" t="s">
        <v>272</v>
      </c>
    </row>
    <row r="21" spans="3:4" x14ac:dyDescent="0.2">
      <c r="C21" s="138" t="s">
        <v>146</v>
      </c>
      <c r="D21" s="188" t="s">
        <v>273</v>
      </c>
    </row>
    <row r="22" spans="3:4" x14ac:dyDescent="0.2">
      <c r="C22" s="138" t="s">
        <v>149</v>
      </c>
      <c r="D22" s="189" t="s">
        <v>274</v>
      </c>
    </row>
    <row r="23" spans="3:4" x14ac:dyDescent="0.2">
      <c r="C23" s="138" t="s">
        <v>152</v>
      </c>
      <c r="D23" s="189" t="s">
        <v>275</v>
      </c>
    </row>
    <row r="24" spans="3:4" x14ac:dyDescent="0.2">
      <c r="C24" s="138" t="s">
        <v>154</v>
      </c>
      <c r="D24" s="188" t="s">
        <v>276</v>
      </c>
    </row>
    <row r="25" spans="3:4" ht="24" x14ac:dyDescent="0.2">
      <c r="C25" s="138" t="s">
        <v>155</v>
      </c>
      <c r="D25" s="188" t="s">
        <v>277</v>
      </c>
    </row>
    <row r="26" spans="3:4" ht="48" x14ac:dyDescent="0.2">
      <c r="C26" s="138" t="s">
        <v>156</v>
      </c>
      <c r="D26" s="189" t="s">
        <v>278</v>
      </c>
    </row>
    <row r="27" spans="3:4" ht="36" x14ac:dyDescent="0.2">
      <c r="C27" s="138" t="s">
        <v>157</v>
      </c>
      <c r="D27" s="188" t="s">
        <v>279</v>
      </c>
    </row>
    <row r="28" spans="3:4" x14ac:dyDescent="0.2">
      <c r="C28" s="138" t="s">
        <v>90</v>
      </c>
      <c r="D28" s="189" t="s">
        <v>280</v>
      </c>
    </row>
    <row r="29" spans="3:4" x14ac:dyDescent="0.2">
      <c r="C29" s="138" t="s">
        <v>153</v>
      </c>
      <c r="D29" s="190" t="s">
        <v>281</v>
      </c>
    </row>
    <row r="30" spans="3:4" ht="24" x14ac:dyDescent="0.2">
      <c r="C30" s="138" t="s">
        <v>149</v>
      </c>
      <c r="D30" s="190" t="s">
        <v>282</v>
      </c>
    </row>
    <row r="31" spans="3:4" ht="24" x14ac:dyDescent="0.2">
      <c r="C31" s="138" t="s">
        <v>238</v>
      </c>
      <c r="D31" s="190" t="s">
        <v>283</v>
      </c>
    </row>
    <row r="32" spans="3:4" x14ac:dyDescent="0.2">
      <c r="C32" s="138" t="s">
        <v>69</v>
      </c>
      <c r="D32" s="190" t="s">
        <v>284</v>
      </c>
    </row>
    <row r="33" spans="3:4" x14ac:dyDescent="0.2">
      <c r="C33" s="138" t="s">
        <v>153</v>
      </c>
      <c r="D33" s="190" t="s">
        <v>285</v>
      </c>
    </row>
    <row r="34" spans="3:4" ht="24" x14ac:dyDescent="0.2">
      <c r="C34" s="138" t="s">
        <v>149</v>
      </c>
      <c r="D34" s="190" t="s">
        <v>286</v>
      </c>
    </row>
    <row r="35" spans="3:4" ht="24" x14ac:dyDescent="0.2">
      <c r="C35" s="138" t="s">
        <v>90</v>
      </c>
      <c r="D35" s="190" t="s">
        <v>220</v>
      </c>
    </row>
    <row r="36" spans="3:4" x14ac:dyDescent="0.2">
      <c r="C36" s="138" t="s">
        <v>92</v>
      </c>
      <c r="D36" s="190" t="s">
        <v>221</v>
      </c>
    </row>
    <row r="37" spans="3:4" ht="24" x14ac:dyDescent="0.2">
      <c r="C37" s="138" t="s">
        <v>146</v>
      </c>
      <c r="D37" s="190" t="s">
        <v>222</v>
      </c>
    </row>
    <row r="38" spans="3:4" x14ac:dyDescent="0.2">
      <c r="C38" s="138" t="s">
        <v>149</v>
      </c>
      <c r="D38" s="190" t="s">
        <v>223</v>
      </c>
    </row>
    <row r="39" spans="3:4" x14ac:dyDescent="0.2">
      <c r="C39" s="138" t="s">
        <v>158</v>
      </c>
      <c r="D39" s="190" t="s">
        <v>224</v>
      </c>
    </row>
    <row r="40" spans="3:4" x14ac:dyDescent="0.2">
      <c r="C40" s="138" t="s">
        <v>159</v>
      </c>
      <c r="D40" s="190" t="s">
        <v>225</v>
      </c>
    </row>
    <row r="41" spans="3:4" x14ac:dyDescent="0.2">
      <c r="C41" s="138"/>
      <c r="D41" s="190" t="s">
        <v>219</v>
      </c>
    </row>
    <row r="42" spans="3:4" x14ac:dyDescent="0.2">
      <c r="C42" s="138" t="s">
        <v>145</v>
      </c>
      <c r="D42" s="190" t="s">
        <v>226</v>
      </c>
    </row>
    <row r="43" spans="3:4" ht="36" x14ac:dyDescent="0.2">
      <c r="C43" s="138" t="s">
        <v>153</v>
      </c>
      <c r="D43" s="190" t="s">
        <v>227</v>
      </c>
    </row>
    <row r="44" spans="3:4" ht="24" x14ac:dyDescent="0.2">
      <c r="C44" s="138" t="s">
        <v>148</v>
      </c>
      <c r="D44" s="190" t="s">
        <v>228</v>
      </c>
    </row>
    <row r="45" spans="3:4" ht="24" x14ac:dyDescent="0.2">
      <c r="C45" s="138" t="s">
        <v>153</v>
      </c>
      <c r="D45" s="190" t="s">
        <v>229</v>
      </c>
    </row>
    <row r="46" spans="3:4" ht="36" x14ac:dyDescent="0.2">
      <c r="C46" s="138" t="s">
        <v>71</v>
      </c>
      <c r="D46" s="190" t="s">
        <v>287</v>
      </c>
    </row>
    <row r="47" spans="3:4" x14ac:dyDescent="0.2">
      <c r="C47" s="138" t="s">
        <v>232</v>
      </c>
      <c r="D47" s="190" t="s">
        <v>231</v>
      </c>
    </row>
    <row r="48" spans="3:4" ht="24" x14ac:dyDescent="0.2">
      <c r="C48" s="138" t="s">
        <v>241</v>
      </c>
      <c r="D48" s="190" t="s">
        <v>288</v>
      </c>
    </row>
    <row r="49" spans="3:4" ht="48" x14ac:dyDescent="0.2">
      <c r="C49" s="138" t="s">
        <v>110</v>
      </c>
      <c r="D49" s="190" t="s">
        <v>233</v>
      </c>
    </row>
    <row r="50" spans="3:4" x14ac:dyDescent="0.2">
      <c r="C50" s="138" t="s">
        <v>90</v>
      </c>
      <c r="D50" s="190" t="s">
        <v>234</v>
      </c>
    </row>
    <row r="51" spans="3:4" x14ac:dyDescent="0.2">
      <c r="C51" s="138" t="s">
        <v>146</v>
      </c>
      <c r="D51" s="190" t="s">
        <v>235</v>
      </c>
    </row>
    <row r="52" spans="3:4" ht="24" x14ac:dyDescent="0.2">
      <c r="C52" s="138" t="s">
        <v>149</v>
      </c>
      <c r="D52" s="190" t="s">
        <v>236</v>
      </c>
    </row>
    <row r="53" spans="3:4" ht="24" x14ac:dyDescent="0.2">
      <c r="C53" s="138" t="s">
        <v>238</v>
      </c>
      <c r="D53" s="190" t="s">
        <v>237</v>
      </c>
    </row>
    <row r="54" spans="3:4" ht="24" x14ac:dyDescent="0.2">
      <c r="C54" s="138" t="s">
        <v>154</v>
      </c>
      <c r="D54" s="190" t="s">
        <v>239</v>
      </c>
    </row>
    <row r="55" spans="3:4" x14ac:dyDescent="0.2">
      <c r="C55" s="138" t="s">
        <v>241</v>
      </c>
      <c r="D55" s="190" t="s">
        <v>240</v>
      </c>
    </row>
    <row r="56" spans="3:4" ht="36" x14ac:dyDescent="0.2">
      <c r="C56" s="138" t="s">
        <v>110</v>
      </c>
      <c r="D56" s="190" t="s">
        <v>242</v>
      </c>
    </row>
    <row r="57" spans="3:4" ht="24" x14ac:dyDescent="0.2">
      <c r="C57" s="138" t="s">
        <v>90</v>
      </c>
      <c r="D57" s="190" t="s">
        <v>243</v>
      </c>
    </row>
    <row r="58" spans="3:4" x14ac:dyDescent="0.2">
      <c r="C58" s="138" t="s">
        <v>146</v>
      </c>
      <c r="D58" s="190" t="s">
        <v>244</v>
      </c>
    </row>
    <row r="59" spans="3:4" ht="24" x14ac:dyDescent="0.2">
      <c r="C59" s="138" t="s">
        <v>147</v>
      </c>
      <c r="D59" s="190" t="s">
        <v>237</v>
      </c>
    </row>
    <row r="60" spans="3:4" x14ac:dyDescent="0.2">
      <c r="C60" s="138" t="s">
        <v>238</v>
      </c>
      <c r="D60" s="190" t="s">
        <v>245</v>
      </c>
    </row>
    <row r="61" spans="3:4" x14ac:dyDescent="0.2">
      <c r="C61" s="138" t="s">
        <v>150</v>
      </c>
      <c r="D61" s="190" t="s">
        <v>246</v>
      </c>
    </row>
    <row r="62" spans="3:4" ht="48" x14ac:dyDescent="0.2">
      <c r="C62" s="138" t="s">
        <v>87</v>
      </c>
      <c r="D62" s="190" t="s">
        <v>247</v>
      </c>
    </row>
    <row r="63" spans="3:4" ht="24" x14ac:dyDescent="0.2">
      <c r="C63" s="138" t="s">
        <v>90</v>
      </c>
      <c r="D63" s="190" t="s">
        <v>248</v>
      </c>
    </row>
    <row r="64" spans="3:4" ht="24" x14ac:dyDescent="0.2">
      <c r="C64" s="138" t="s">
        <v>146</v>
      </c>
      <c r="D64" s="190" t="s">
        <v>250</v>
      </c>
    </row>
    <row r="65" spans="3:4" ht="24" x14ac:dyDescent="0.2">
      <c r="C65" s="138" t="s">
        <v>147</v>
      </c>
      <c r="D65" s="190" t="s">
        <v>249</v>
      </c>
    </row>
    <row r="66" spans="3:4" x14ac:dyDescent="0.2">
      <c r="C66" s="138" t="s">
        <v>252</v>
      </c>
      <c r="D66" s="190" t="s">
        <v>251</v>
      </c>
    </row>
    <row r="67" spans="3:4" ht="48" x14ac:dyDescent="0.2">
      <c r="C67" s="138" t="s">
        <v>110</v>
      </c>
      <c r="D67" s="190" t="s">
        <v>253</v>
      </c>
    </row>
    <row r="68" spans="3:4" ht="48" x14ac:dyDescent="0.2">
      <c r="C68" s="138" t="s">
        <v>90</v>
      </c>
      <c r="D68" s="190" t="s">
        <v>254</v>
      </c>
    </row>
    <row r="69" spans="3:4" x14ac:dyDescent="0.2">
      <c r="C69" s="138" t="s">
        <v>256</v>
      </c>
      <c r="D69" s="190" t="s">
        <v>255</v>
      </c>
    </row>
    <row r="70" spans="3:4" ht="24" x14ac:dyDescent="0.2">
      <c r="C70" s="138" t="s">
        <v>241</v>
      </c>
      <c r="D70" s="190" t="s">
        <v>257</v>
      </c>
    </row>
    <row r="71" spans="3:4" ht="24" x14ac:dyDescent="0.2">
      <c r="C71" s="138" t="s">
        <v>110</v>
      </c>
      <c r="D71" s="190" t="s">
        <v>258</v>
      </c>
    </row>
    <row r="72" spans="3:4" ht="24" x14ac:dyDescent="0.2">
      <c r="C72" s="138" t="s">
        <v>90</v>
      </c>
      <c r="D72" s="190" t="s">
        <v>259</v>
      </c>
    </row>
    <row r="73" spans="3:4" ht="24" x14ac:dyDescent="0.2">
      <c r="C73" s="138" t="s">
        <v>261</v>
      </c>
      <c r="D73" s="190" t="s">
        <v>260</v>
      </c>
    </row>
    <row r="74" spans="3:4" ht="24" x14ac:dyDescent="0.2">
      <c r="C74" s="138"/>
      <c r="D74" s="190" t="s">
        <v>230</v>
      </c>
    </row>
    <row r="75" spans="3:4" ht="36" x14ac:dyDescent="0.2">
      <c r="C75" s="139" t="s">
        <v>162</v>
      </c>
      <c r="D75" s="191" t="s">
        <v>262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160</v>
      </c>
    </row>
    <row r="20" spans="3:3" x14ac:dyDescent="0.25">
      <c r="C20" t="s">
        <v>7</v>
      </c>
    </row>
    <row r="21" spans="3:3" x14ac:dyDescent="0.25">
      <c r="C21" t="s">
        <v>161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7"/>
    </row>
    <row r="4" spans="5:12" x14ac:dyDescent="0.25">
      <c r="E4" s="11"/>
      <c r="F4" s="12"/>
      <c r="G4" s="12"/>
      <c r="H4" s="12"/>
      <c r="I4" s="12"/>
      <c r="J4" s="88"/>
    </row>
    <row r="5" spans="5:12" x14ac:dyDescent="0.25">
      <c r="E5" s="11"/>
      <c r="F5" s="12"/>
      <c r="G5" s="12"/>
      <c r="H5" s="12"/>
      <c r="I5" s="12"/>
      <c r="J5" s="88"/>
    </row>
    <row r="6" spans="5:12" x14ac:dyDescent="0.25">
      <c r="E6" s="11"/>
      <c r="F6" s="12"/>
      <c r="G6" s="12"/>
      <c r="H6" s="12"/>
      <c r="I6" s="12"/>
      <c r="J6" s="88"/>
    </row>
    <row r="7" spans="5:12" x14ac:dyDescent="0.25">
      <c r="E7" s="37"/>
      <c r="F7" s="38"/>
      <c r="G7" s="74"/>
      <c r="H7" s="74"/>
      <c r="I7" s="74"/>
      <c r="J7" s="39"/>
    </row>
    <row r="8" spans="5:12" x14ac:dyDescent="0.25">
      <c r="E8" s="32"/>
      <c r="F8" s="33"/>
      <c r="G8" s="75"/>
      <c r="H8" s="75"/>
      <c r="I8" s="75"/>
      <c r="J8" s="34"/>
    </row>
    <row r="9" spans="5:12" x14ac:dyDescent="0.25">
      <c r="E9" s="35"/>
      <c r="F9" s="36" t="s">
        <v>4</v>
      </c>
      <c r="G9" s="76"/>
      <c r="H9" s="76"/>
      <c r="I9" s="76"/>
      <c r="J9" s="66"/>
    </row>
    <row r="10" spans="5:12" x14ac:dyDescent="0.25">
      <c r="E10" s="35"/>
      <c r="F10" s="13" t="s">
        <v>6</v>
      </c>
      <c r="G10" s="13" t="s">
        <v>165</v>
      </c>
      <c r="H10" s="13" t="s">
        <v>7</v>
      </c>
      <c r="I10" s="13" t="s">
        <v>161</v>
      </c>
      <c r="J10" s="89" t="s">
        <v>166</v>
      </c>
    </row>
    <row r="11" spans="5:12" x14ac:dyDescent="0.25">
      <c r="E11" s="312" t="s">
        <v>53</v>
      </c>
      <c r="F11" s="313"/>
      <c r="G11" s="313"/>
      <c r="H11" s="313"/>
      <c r="I11" s="313"/>
      <c r="J11" s="314"/>
      <c r="K11" s="4"/>
      <c r="L11" s="4"/>
    </row>
    <row r="12" spans="5:12" x14ac:dyDescent="0.25">
      <c r="E12" s="315" t="s">
        <v>83</v>
      </c>
      <c r="F12" s="316"/>
      <c r="G12" s="316"/>
      <c r="H12" s="316"/>
      <c r="I12" s="316"/>
      <c r="J12" s="317"/>
    </row>
    <row r="13" spans="5:12" outlineLevel="1" x14ac:dyDescent="0.25">
      <c r="E13" s="41">
        <v>1</v>
      </c>
      <c r="F13" s="40"/>
      <c r="G13" s="69">
        <f>+IF('Revision 1'!$H26=G$10,1,0)</f>
        <v>0</v>
      </c>
      <c r="H13" s="69">
        <f>+IF('Revision 1'!$H26=H$10,1,0)</f>
        <v>0</v>
      </c>
      <c r="I13" s="69">
        <f>+IF('Revision 1'!$H26=I$10,1,0)</f>
        <v>0</v>
      </c>
      <c r="J13" s="69" t="e">
        <f>+IF('Revision 1'!#REF!=0,0,1)</f>
        <v>#REF!</v>
      </c>
    </row>
    <row r="14" spans="5:12" outlineLevel="1" x14ac:dyDescent="0.25">
      <c r="E14" s="40" t="s">
        <v>68</v>
      </c>
      <c r="F14" s="40"/>
      <c r="G14" s="69">
        <f>+IF('Revision 1'!$H27=G$10,1,0)</f>
        <v>0</v>
      </c>
      <c r="H14" s="69">
        <f>+IF('Revision 1'!$H27=H$10,1,0)</f>
        <v>0</v>
      </c>
      <c r="I14" s="69">
        <f>+IF('Revision 1'!$H27=I$10,1,0)</f>
        <v>0</v>
      </c>
      <c r="J14" s="69" t="e">
        <f>+IF('Revision 1'!#REF!=0,0,1)</f>
        <v>#REF!</v>
      </c>
    </row>
    <row r="15" spans="5:12" outlineLevel="1" x14ac:dyDescent="0.25">
      <c r="E15" s="40" t="s">
        <v>8</v>
      </c>
      <c r="F15" s="40"/>
      <c r="G15" s="69">
        <f>+IF('Revision 1'!$H28=G$10,1,0)</f>
        <v>0</v>
      </c>
      <c r="H15" s="69">
        <f>+IF('Revision 1'!$H28=H$10,1,0)</f>
        <v>0</v>
      </c>
      <c r="I15" s="69">
        <f>+IF('Revision 1'!$H28=I$10,1,0)</f>
        <v>0</v>
      </c>
      <c r="J15" s="69" t="e">
        <f>+IF('Revision 1'!#REF!=0,0,1)</f>
        <v>#REF!</v>
      </c>
    </row>
    <row r="16" spans="5:12" outlineLevel="1" x14ac:dyDescent="0.25">
      <c r="E16" s="40" t="s">
        <v>9</v>
      </c>
      <c r="F16" s="40"/>
      <c r="G16" s="69">
        <f>+IF('Revision 1'!$H29=G$10,1,0)</f>
        <v>0</v>
      </c>
      <c r="H16" s="69">
        <f>+IF('Revision 1'!$H29=H$10,1,0)</f>
        <v>0</v>
      </c>
      <c r="I16" s="69">
        <f>+IF('Revision 1'!$H29=I$10,1,0)</f>
        <v>0</v>
      </c>
      <c r="J16" s="69" t="e">
        <f>+IF('Revision 1'!#REF!=0,0,1)</f>
        <v>#REF!</v>
      </c>
    </row>
    <row r="17" spans="5:10" outlineLevel="1" x14ac:dyDescent="0.25">
      <c r="E17" s="40" t="s">
        <v>10</v>
      </c>
      <c r="F17" s="40"/>
      <c r="G17" s="69">
        <f>+IF('Revision 1'!$H30=G$10,1,0)</f>
        <v>0</v>
      </c>
      <c r="H17" s="69">
        <f>+IF('Revision 1'!$H30=H$10,1,0)</f>
        <v>0</v>
      </c>
      <c r="I17" s="69">
        <f>+IF('Revision 1'!$H30=I$10,1,0)</f>
        <v>0</v>
      </c>
      <c r="J17" s="69" t="e">
        <f>+IF('Revision 1'!#REF!=0,0,1)</f>
        <v>#REF!</v>
      </c>
    </row>
    <row r="18" spans="5:10" outlineLevel="1" x14ac:dyDescent="0.25">
      <c r="E18" s="40" t="s">
        <v>11</v>
      </c>
      <c r="F18" s="40"/>
      <c r="G18" s="69">
        <f>+IF('Revision 1'!$H31=G$10,1,0)</f>
        <v>0</v>
      </c>
      <c r="H18" s="69">
        <f>+IF('Revision 1'!$H31=H$10,1,0)</f>
        <v>0</v>
      </c>
      <c r="I18" s="69">
        <f>+IF('Revision 1'!$H31=I$10,1,0)</f>
        <v>0</v>
      </c>
      <c r="J18" s="69" t="e">
        <f>+IF('Revision 1'!#REF!=0,0,1)</f>
        <v>#REF!</v>
      </c>
    </row>
    <row r="19" spans="5:10" outlineLevel="1" x14ac:dyDescent="0.25">
      <c r="E19" s="40" t="s">
        <v>12</v>
      </c>
      <c r="F19" s="40"/>
      <c r="G19" s="69">
        <f>+IF('Revision 1'!$H32=G$10,1,0)</f>
        <v>0</v>
      </c>
      <c r="H19" s="69">
        <f>+IF('Revision 1'!$H32=H$10,1,0)</f>
        <v>0</v>
      </c>
      <c r="I19" s="69">
        <f>+IF('Revision 1'!$H32=I$10,1,0)</f>
        <v>0</v>
      </c>
      <c r="J19" s="69" t="e">
        <f>+IF('Revision 1'!#REF!=0,0,1)</f>
        <v>#REF!</v>
      </c>
    </row>
    <row r="20" spans="5:10" outlineLevel="1" x14ac:dyDescent="0.25">
      <c r="E20" s="42" t="s">
        <v>33</v>
      </c>
      <c r="F20" s="40"/>
      <c r="G20" s="69">
        <f>+IF('Revision 1'!$H33=G$10,1,0)</f>
        <v>0</v>
      </c>
      <c r="H20" s="69">
        <f>+IF('Revision 1'!$H33=H$10,1,0)</f>
        <v>0</v>
      </c>
      <c r="I20" s="69">
        <f>+IF('Revision 1'!$H33=I$10,1,0)</f>
        <v>0</v>
      </c>
      <c r="J20" s="69" t="e">
        <f>+IF('Revision 1'!#REF!=0,0,1)</f>
        <v>#REF!</v>
      </c>
    </row>
    <row r="21" spans="5:10" outlineLevel="1" x14ac:dyDescent="0.25">
      <c r="E21" s="42" t="s">
        <v>58</v>
      </c>
      <c r="F21" s="40"/>
      <c r="G21" s="69">
        <f>+IF('Revision 1'!$H34=G$10,1,0)</f>
        <v>0</v>
      </c>
      <c r="H21" s="69">
        <f>+IF('Revision 1'!$H34=H$10,1,0)</f>
        <v>0</v>
      </c>
      <c r="I21" s="69">
        <f>+IF('Revision 1'!$H34=I$10,1,0)</f>
        <v>0</v>
      </c>
      <c r="J21" s="69" t="e">
        <f>+IF('Revision 1'!#REF!=0,0,1)</f>
        <v>#REF!</v>
      </c>
    </row>
    <row r="22" spans="5:10" outlineLevel="1" x14ac:dyDescent="0.25">
      <c r="E22" s="42" t="s">
        <v>60</v>
      </c>
      <c r="F22" s="40"/>
      <c r="G22" s="69">
        <f>+IF('Revision 1'!$H35=G$10,1,0)</f>
        <v>0</v>
      </c>
      <c r="H22" s="69">
        <f>+IF('Revision 1'!$H35=H$10,1,0)</f>
        <v>0</v>
      </c>
      <c r="I22" s="69">
        <f>+IF('Revision 1'!$H35=I$10,1,0)</f>
        <v>0</v>
      </c>
      <c r="J22" s="69" t="e">
        <f>+IF('Revision 1'!#REF!=0,0,1)</f>
        <v>#REF!</v>
      </c>
    </row>
    <row r="23" spans="5:10" outlineLevel="1" x14ac:dyDescent="0.25">
      <c r="E23" s="42" t="s">
        <v>62</v>
      </c>
      <c r="F23" s="40"/>
      <c r="G23" s="69">
        <f>+IF('Revision 1'!$H36=G$10,1,0)</f>
        <v>0</v>
      </c>
      <c r="H23" s="69">
        <f>+IF('Revision 1'!$H36=H$10,1,0)</f>
        <v>0</v>
      </c>
      <c r="I23" s="69">
        <f>+IF('Revision 1'!$H36=I$10,1,0)</f>
        <v>0</v>
      </c>
      <c r="J23" s="69" t="e">
        <f>+IF('Revision 1'!#REF!=0,0,1)</f>
        <v>#REF!</v>
      </c>
    </row>
    <row r="24" spans="5:10" outlineLevel="1" x14ac:dyDescent="0.25">
      <c r="E24" s="42" t="s">
        <v>64</v>
      </c>
      <c r="F24" s="40"/>
      <c r="G24" s="69">
        <f>+IF('Revision 1'!$H37=G$10,1,0)</f>
        <v>0</v>
      </c>
      <c r="H24" s="69">
        <f>+IF('Revision 1'!$H37=H$10,1,0)</f>
        <v>0</v>
      </c>
      <c r="I24" s="69">
        <f>+IF('Revision 1'!$H37=I$10,1,0)</f>
        <v>0</v>
      </c>
      <c r="J24" s="69" t="e">
        <f>+IF('Revision 1'!#REF!=0,0,1)</f>
        <v>#REF!</v>
      </c>
    </row>
    <row r="25" spans="5:10" outlineLevel="1" x14ac:dyDescent="0.25">
      <c r="E25" s="43" t="s">
        <v>66</v>
      </c>
      <c r="F25" s="40"/>
      <c r="G25" s="69">
        <f>+IF('Revision 1'!$H38=G$10,1,0)</f>
        <v>0</v>
      </c>
      <c r="H25" s="69">
        <f>+IF('Revision 1'!$H38=H$10,1,0)</f>
        <v>0</v>
      </c>
      <c r="I25" s="69">
        <f>+IF('Revision 1'!$H38=I$10,1,0)</f>
        <v>0</v>
      </c>
      <c r="J25" s="69" t="e">
        <f>+IF('Revision 1'!#REF!=0,0,1)</f>
        <v>#REF!</v>
      </c>
    </row>
    <row r="26" spans="5:10" outlineLevel="1" x14ac:dyDescent="0.25">
      <c r="E26" s="40" t="s">
        <v>69</v>
      </c>
      <c r="F26" s="40"/>
      <c r="G26" s="69">
        <f>+IF('Revision 1'!$H39=G$10,1,0)</f>
        <v>0</v>
      </c>
      <c r="H26" s="69">
        <f>+IF('Revision 1'!$H39=H$10,1,0)</f>
        <v>0</v>
      </c>
      <c r="I26" s="69">
        <f>+IF('Revision 1'!$H39=I$10,1,0)</f>
        <v>0</v>
      </c>
      <c r="J26" s="69" t="e">
        <f>+IF('Revision 1'!#REF!=0,0,1)</f>
        <v>#REF!</v>
      </c>
    </row>
    <row r="27" spans="5:10" outlineLevel="1" x14ac:dyDescent="0.25">
      <c r="E27" s="42" t="s">
        <v>8</v>
      </c>
      <c r="F27" s="40"/>
      <c r="G27" s="69">
        <f>+IF('Revision 1'!$H40=G$10,1,0)</f>
        <v>0</v>
      </c>
      <c r="H27" s="69">
        <f>+IF('Revision 1'!$H40=H$10,1,0)</f>
        <v>0</v>
      </c>
      <c r="I27" s="69">
        <f>+IF('Revision 1'!$H40=I$10,1,0)</f>
        <v>0</v>
      </c>
      <c r="J27" s="69" t="e">
        <f>+IF('Revision 1'!#REF!=0,0,1)</f>
        <v>#REF!</v>
      </c>
    </row>
    <row r="28" spans="5:10" outlineLevel="1" x14ac:dyDescent="0.25">
      <c r="E28" s="42" t="s">
        <v>9</v>
      </c>
      <c r="F28" s="40"/>
      <c r="G28" s="69">
        <f>+IF('Revision 1'!$H41=G$10,1,0)</f>
        <v>0</v>
      </c>
      <c r="H28" s="69">
        <f>+IF('Revision 1'!$H41=H$10,1,0)</f>
        <v>0</v>
      </c>
      <c r="I28" s="69">
        <f>+IF('Revision 1'!$H41=I$10,1,0)</f>
        <v>0</v>
      </c>
      <c r="J28" s="69" t="e">
        <f>+IF('Revision 1'!#REF!=0,0,1)</f>
        <v>#REF!</v>
      </c>
    </row>
    <row r="29" spans="5:10" outlineLevel="1" x14ac:dyDescent="0.25">
      <c r="E29" s="42" t="s">
        <v>71</v>
      </c>
      <c r="F29" s="40"/>
      <c r="G29" s="69">
        <f>+IF('Revision 1'!$H42=G$10,1,0)</f>
        <v>0</v>
      </c>
      <c r="H29" s="69">
        <f>+IF('Revision 1'!$H42=H$10,1,0)</f>
        <v>0</v>
      </c>
      <c r="I29" s="69">
        <f>+IF('Revision 1'!$H42=I$10,1,0)</f>
        <v>0</v>
      </c>
      <c r="J29" s="69" t="e">
        <f>+IF('Revision 1'!#REF!=0,0,1)</f>
        <v>#REF!</v>
      </c>
    </row>
    <row r="30" spans="5:10" outlineLevel="1" x14ac:dyDescent="0.25">
      <c r="E30" s="42" t="s">
        <v>73</v>
      </c>
      <c r="F30" s="40"/>
      <c r="G30" s="69">
        <f>+IF('Revision 1'!$H43=G$10,1,0)</f>
        <v>0</v>
      </c>
      <c r="H30" s="69">
        <f>+IF('Revision 1'!$H43=H$10,1,0)</f>
        <v>0</v>
      </c>
      <c r="I30" s="69">
        <f>+IF('Revision 1'!$H43=I$10,1,0)</f>
        <v>0</v>
      </c>
      <c r="J30" s="69" t="e">
        <f>+IF('Revision 1'!#REF!=0,0,1)</f>
        <v>#REF!</v>
      </c>
    </row>
    <row r="31" spans="5:10" s="5" customFormat="1" outlineLevel="1" x14ac:dyDescent="0.25">
      <c r="E31" s="44">
        <v>6</v>
      </c>
      <c r="F31" s="16"/>
      <c r="G31" s="69">
        <f>+IF('Revision 1'!$H44=G$10,1,0)</f>
        <v>0</v>
      </c>
      <c r="H31" s="69">
        <f>+IF('Revision 1'!$H44=H$10,1,0)</f>
        <v>0</v>
      </c>
      <c r="I31" s="69">
        <f>+IF('Revision 1'!$H44=I$10,1,0)</f>
        <v>0</v>
      </c>
      <c r="J31" s="69" t="e">
        <f>+IF('Revision 1'!#REF!=0,0,1)</f>
        <v>#REF!</v>
      </c>
    </row>
    <row r="32" spans="5:10" outlineLevel="1" x14ac:dyDescent="0.25">
      <c r="E32" s="42" t="s">
        <v>8</v>
      </c>
      <c r="F32" s="40"/>
      <c r="G32" s="69">
        <f>+IF('Revision 1'!$H45=G$10,1,0)</f>
        <v>0</v>
      </c>
      <c r="H32" s="69">
        <f>+IF('Revision 1'!$H45=H$10,1,0)</f>
        <v>0</v>
      </c>
      <c r="I32" s="69">
        <f>+IF('Revision 1'!$H45=I$10,1,0)</f>
        <v>0</v>
      </c>
      <c r="J32" s="69" t="e">
        <f>+IF('Revision 1'!#REF!=0,0,1)</f>
        <v>#REF!</v>
      </c>
    </row>
    <row r="33" spans="1:11" outlineLevel="1" x14ac:dyDescent="0.25">
      <c r="E33" s="42" t="s">
        <v>74</v>
      </c>
      <c r="F33" s="40"/>
      <c r="G33" s="69">
        <f>+IF('Revision 1'!$H46=G$10,1,0)</f>
        <v>0</v>
      </c>
      <c r="H33" s="69">
        <f>+IF('Revision 1'!$H46=H$10,1,0)</f>
        <v>0</v>
      </c>
      <c r="I33" s="69">
        <f>+IF('Revision 1'!$H46=I$10,1,0)</f>
        <v>0</v>
      </c>
      <c r="J33" s="69" t="e">
        <f>+IF('Revision 1'!#REF!=0,0,1)</f>
        <v>#REF!</v>
      </c>
    </row>
    <row r="34" spans="1:11" outlineLevel="1" x14ac:dyDescent="0.25">
      <c r="E34" s="42" t="s">
        <v>10</v>
      </c>
      <c r="F34" s="40"/>
      <c r="G34" s="69">
        <f>+IF('Revision 1'!$H47=G$10,1,0)</f>
        <v>0</v>
      </c>
      <c r="H34" s="69">
        <f>+IF('Revision 1'!$H47=H$10,1,0)</f>
        <v>0</v>
      </c>
      <c r="I34" s="69">
        <f>+IF('Revision 1'!$H47=I$10,1,0)</f>
        <v>0</v>
      </c>
      <c r="J34" s="69" t="e">
        <f>+IF('Revision 1'!#REF!=0,0,1)</f>
        <v>#REF!</v>
      </c>
    </row>
    <row r="35" spans="1:11" outlineLevel="1" x14ac:dyDescent="0.25">
      <c r="E35" s="44" t="s">
        <v>11</v>
      </c>
      <c r="F35" s="16"/>
      <c r="G35" s="69">
        <f>+IF('Revision 1'!$H48=G$10,1,0)</f>
        <v>0</v>
      </c>
      <c r="H35" s="69">
        <f>+IF('Revision 1'!$H48=H$10,1,0)</f>
        <v>0</v>
      </c>
      <c r="I35" s="69">
        <f>+IF('Revision 1'!$H48=I$10,1,0)</f>
        <v>0</v>
      </c>
      <c r="J35" s="69" t="e">
        <f>+IF('Revision 1'!#REF!=0,0,1)</f>
        <v>#REF!</v>
      </c>
    </row>
    <row r="36" spans="1:11" outlineLevel="1" x14ac:dyDescent="0.25">
      <c r="E36" s="45" t="s">
        <v>12</v>
      </c>
      <c r="F36" s="40"/>
      <c r="G36" s="69">
        <f>+IF('Revision 1'!$H49=G$10,1,0)</f>
        <v>0</v>
      </c>
      <c r="H36" s="69">
        <f>+IF('Revision 1'!$H49=H$10,1,0)</f>
        <v>0</v>
      </c>
      <c r="I36" s="69">
        <f>+IF('Revision 1'!$H49=I$10,1,0)</f>
        <v>0</v>
      </c>
      <c r="J36" s="69" t="e">
        <f>+IF('Revision 1'!#REF!=0,0,1)</f>
        <v>#REF!</v>
      </c>
    </row>
    <row r="37" spans="1:11" outlineLevel="1" x14ac:dyDescent="0.25">
      <c r="E37" s="45" t="s">
        <v>33</v>
      </c>
      <c r="F37" s="40"/>
      <c r="G37" s="69">
        <f>+IF('Revision 1'!$H50=G$10,1,0)</f>
        <v>0</v>
      </c>
      <c r="H37" s="69">
        <f>+IF('Revision 1'!$H50=H$10,1,0)</f>
        <v>0</v>
      </c>
      <c r="I37" s="69">
        <f>+IF('Revision 1'!$H50=I$10,1,0)</f>
        <v>0</v>
      </c>
      <c r="J37" s="69" t="e">
        <f>+IF('Revision 1'!#REF!=0,0,1)</f>
        <v>#REF!</v>
      </c>
    </row>
    <row r="38" spans="1:11" outlineLevel="1" x14ac:dyDescent="0.25">
      <c r="E38" s="45" t="s">
        <v>40</v>
      </c>
      <c r="F38" s="40"/>
      <c r="G38" s="69">
        <f>+IF('Revision 1'!$H51=G$10,1,0)</f>
        <v>0</v>
      </c>
      <c r="H38" s="69">
        <f>+IF('Revision 1'!$H51=H$10,1,0)</f>
        <v>0</v>
      </c>
      <c r="I38" s="69">
        <f>+IF('Revision 1'!$H51=I$10,1,0)</f>
        <v>0</v>
      </c>
      <c r="J38" s="69" t="e">
        <f>+IF('Revision 1'!#REF!=0,0,1)</f>
        <v>#REF!</v>
      </c>
    </row>
    <row r="39" spans="1:11" outlineLevel="1" x14ac:dyDescent="0.25">
      <c r="E39" s="45" t="s">
        <v>50</v>
      </c>
      <c r="F39" s="40"/>
      <c r="G39" s="69">
        <f>+IF('Revision 1'!$H52=G$10,1,0)</f>
        <v>0</v>
      </c>
      <c r="H39" s="69">
        <f>+IF('Revision 1'!$H52=H$10,1,0)</f>
        <v>0</v>
      </c>
      <c r="I39" s="69">
        <f>+IF('Revision 1'!$H52=I$10,1,0)</f>
        <v>0</v>
      </c>
      <c r="J39" s="69" t="e">
        <f>+IF('Revision 1'!#REF!=0,0,1)</f>
        <v>#REF!</v>
      </c>
    </row>
    <row r="40" spans="1:11" outlineLevel="1" x14ac:dyDescent="0.25">
      <c r="E40" s="45" t="s">
        <v>62</v>
      </c>
      <c r="F40" s="40"/>
      <c r="G40" s="69">
        <f>+IF('Revision 1'!$H53=G$10,1,0)</f>
        <v>0</v>
      </c>
      <c r="H40" s="69">
        <f>+IF('Revision 1'!$H53=H$10,1,0)</f>
        <v>0</v>
      </c>
      <c r="I40" s="69">
        <f>+IF('Revision 1'!$H53=I$10,1,0)</f>
        <v>0</v>
      </c>
      <c r="J40" s="69" t="e">
        <f>+IF('Revision 1'!#REF!=0,0,1)</f>
        <v>#REF!</v>
      </c>
    </row>
    <row r="41" spans="1:11" outlineLevel="1" x14ac:dyDescent="0.25">
      <c r="E41" s="45" t="s">
        <v>75</v>
      </c>
      <c r="F41" s="40"/>
      <c r="G41" s="69">
        <f>+IF('Revision 1'!$H54=G$10,1,0)</f>
        <v>0</v>
      </c>
      <c r="H41" s="69">
        <f>+IF('Revision 1'!$H54=H$10,1,0)</f>
        <v>0</v>
      </c>
      <c r="I41" s="69">
        <f>+IF('Revision 1'!$H54=I$10,1,0)</f>
        <v>0</v>
      </c>
      <c r="J41" s="69" t="e">
        <f>+IF('Revision 1'!#REF!=0,0,1)</f>
        <v>#REF!</v>
      </c>
    </row>
    <row r="42" spans="1:11" outlineLevel="1" x14ac:dyDescent="0.25">
      <c r="E42" s="46" t="s">
        <v>76</v>
      </c>
      <c r="F42" s="40"/>
      <c r="G42" s="69">
        <f>+IF('Revision 1'!$H55=G$10,1,0)</f>
        <v>0</v>
      </c>
      <c r="H42" s="69">
        <f>+IF('Revision 1'!$H55=H$10,1,0)</f>
        <v>0</v>
      </c>
      <c r="I42" s="69">
        <f>+IF('Revision 1'!$H55=I$10,1,0)</f>
        <v>0</v>
      </c>
      <c r="J42" s="69" t="e">
        <f>+IF('Revision 1'!#REF!=0,0,1)</f>
        <v>#REF!</v>
      </c>
    </row>
    <row r="43" spans="1:11" outlineLevel="1" x14ac:dyDescent="0.25">
      <c r="E43" s="46" t="s">
        <v>78</v>
      </c>
      <c r="F43" s="40"/>
      <c r="G43" s="69">
        <f>+IF('Revision 1'!$H56=G$10,1,0)</f>
        <v>0</v>
      </c>
      <c r="H43" s="69">
        <f>+IF('Revision 1'!$H56=H$10,1,0)</f>
        <v>0</v>
      </c>
      <c r="I43" s="69">
        <f>+IF('Revision 1'!$H56=I$10,1,0)</f>
        <v>0</v>
      </c>
      <c r="J43" s="69" t="e">
        <f>+IF('Revision 1'!#REF!=0,0,1)</f>
        <v>#REF!</v>
      </c>
      <c r="K43" s="6"/>
    </row>
    <row r="44" spans="1:11" outlineLevel="1" x14ac:dyDescent="0.25">
      <c r="E44" s="46" t="s">
        <v>8</v>
      </c>
      <c r="F44" s="40"/>
      <c r="G44" s="69">
        <f>+IF('Revision 1'!$H57=G$10,1,0)</f>
        <v>0</v>
      </c>
      <c r="H44" s="69">
        <f>+IF('Revision 1'!$H57=H$10,1,0)</f>
        <v>0</v>
      </c>
      <c r="I44" s="69">
        <f>+IF('Revision 1'!$H57=I$10,1,0)</f>
        <v>0</v>
      </c>
      <c r="J44" s="69" t="e">
        <f>+IF('Revision 1'!#REF!=0,0,1)</f>
        <v>#REF!</v>
      </c>
    </row>
    <row r="45" spans="1:11" outlineLevel="1" x14ac:dyDescent="0.25">
      <c r="E45" s="46" t="s">
        <v>81</v>
      </c>
      <c r="F45" s="40"/>
      <c r="G45" s="69">
        <f>+IF('Revision 1'!$H58=G$10,1,0)</f>
        <v>0</v>
      </c>
      <c r="H45" s="69">
        <f>+IF('Revision 1'!$H58=H$10,1,0)</f>
        <v>0</v>
      </c>
      <c r="I45" s="69">
        <f>+IF('Revision 1'!$H58=I$10,1,0)</f>
        <v>0</v>
      </c>
      <c r="J45" s="69" t="e">
        <f>+IF('Revision 1'!#REF!=0,0,1)</f>
        <v>#REF!</v>
      </c>
    </row>
    <row r="46" spans="1:11" x14ac:dyDescent="0.25">
      <c r="A46" s="294" t="s">
        <v>140</v>
      </c>
      <c r="B46" s="295"/>
      <c r="C46" s="296"/>
      <c r="E46" s="46"/>
      <c r="F46" s="65"/>
      <c r="G46" s="68"/>
      <c r="H46" s="68"/>
      <c r="I46" s="68"/>
      <c r="J46" s="47"/>
    </row>
    <row r="47" spans="1:11" x14ac:dyDescent="0.25">
      <c r="E47" s="312" t="s">
        <v>84</v>
      </c>
      <c r="F47" s="313"/>
      <c r="G47" s="313"/>
      <c r="H47" s="313"/>
      <c r="I47" s="313"/>
      <c r="J47" s="314"/>
    </row>
    <row r="48" spans="1:11" outlineLevel="1" x14ac:dyDescent="0.25">
      <c r="E48" s="46">
        <v>1</v>
      </c>
      <c r="F48" s="49"/>
      <c r="G48" s="73"/>
      <c r="H48" s="73"/>
      <c r="I48" s="73"/>
      <c r="J48" s="53"/>
    </row>
    <row r="49" spans="5:10" outlineLevel="1" x14ac:dyDescent="0.25">
      <c r="E49" s="50" t="s">
        <v>8</v>
      </c>
      <c r="F49" s="15"/>
      <c r="G49" s="69">
        <f>+IF('Revision 1'!$H62=G$10,1,0)</f>
        <v>0</v>
      </c>
      <c r="H49" s="69">
        <f>+IF('Revision 1'!$H62=H$10,1,0)</f>
        <v>0</v>
      </c>
      <c r="I49" s="69">
        <f>+IF('Revision 1'!$H62=I$10,1,0)</f>
        <v>0</v>
      </c>
      <c r="J49" s="69" t="e">
        <f>+IF('Revision 1'!#REF!=0,0,1)</f>
        <v>#REF!</v>
      </c>
    </row>
    <row r="50" spans="5:10" outlineLevel="1" x14ac:dyDescent="0.25">
      <c r="E50" s="46" t="s">
        <v>9</v>
      </c>
      <c r="F50" s="40"/>
      <c r="G50" s="69">
        <f>+IF('Revision 1'!$H63=G$10,1,0)</f>
        <v>0</v>
      </c>
      <c r="H50" s="69">
        <f>+IF('Revision 1'!$H63=H$10,1,0)</f>
        <v>0</v>
      </c>
      <c r="I50" s="69">
        <f>+IF('Revision 1'!$H63=I$10,1,0)</f>
        <v>0</v>
      </c>
      <c r="J50" s="69" t="e">
        <f>+IF('Revision 1'!#REF!=0,0,1)</f>
        <v>#REF!</v>
      </c>
    </row>
    <row r="51" spans="5:10" outlineLevel="1" x14ac:dyDescent="0.25">
      <c r="E51" s="46" t="s">
        <v>10</v>
      </c>
      <c r="F51" s="40"/>
      <c r="G51" s="69">
        <f>+IF('Revision 1'!$H64=G$10,1,0)</f>
        <v>0</v>
      </c>
      <c r="H51" s="69">
        <f>+IF('Revision 1'!$H64=H$10,1,0)</f>
        <v>0</v>
      </c>
      <c r="I51" s="69">
        <f>+IF('Revision 1'!$H64=I$10,1,0)</f>
        <v>0</v>
      </c>
      <c r="J51" s="69" t="e">
        <f>+IF('Revision 1'!#REF!=0,0,1)</f>
        <v>#REF!</v>
      </c>
    </row>
    <row r="52" spans="5:10" outlineLevel="1" x14ac:dyDescent="0.25">
      <c r="E52" s="48"/>
      <c r="F52" s="49"/>
      <c r="G52" s="73"/>
      <c r="H52" s="73"/>
      <c r="I52" s="73"/>
      <c r="J52" s="53"/>
    </row>
    <row r="53" spans="5:10" outlineLevel="1" x14ac:dyDescent="0.25">
      <c r="E53" s="309" t="s">
        <v>119</v>
      </c>
      <c r="F53" s="310"/>
      <c r="G53" s="310"/>
      <c r="H53" s="310"/>
      <c r="I53" s="310"/>
      <c r="J53" s="311"/>
    </row>
    <row r="54" spans="5:10" outlineLevel="1" x14ac:dyDescent="0.25">
      <c r="E54" s="51" t="s">
        <v>11</v>
      </c>
      <c r="F54" s="51"/>
      <c r="G54" s="69">
        <f>+IF('Revision 1'!$H67=G$10,1,0)</f>
        <v>0</v>
      </c>
      <c r="H54" s="69">
        <f>+IF('Revision 1'!$H67=H$10,1,0)</f>
        <v>0</v>
      </c>
      <c r="I54" s="69">
        <f>+IF('Revision 1'!$H67=I$10,1,0)</f>
        <v>0</v>
      </c>
      <c r="J54" s="69" t="e">
        <f>+IF('Revision 1'!#REF!=0,0,1)</f>
        <v>#REF!</v>
      </c>
    </row>
    <row r="55" spans="5:10" outlineLevel="1" x14ac:dyDescent="0.25">
      <c r="E55" s="41">
        <v>1</v>
      </c>
      <c r="F55" s="51"/>
      <c r="G55" s="69">
        <f>+IF('Revision 1'!$H68=G$10,1,0)</f>
        <v>0</v>
      </c>
      <c r="H55" s="69">
        <f>+IF('Revision 1'!$H68=H$10,1,0)</f>
        <v>0</v>
      </c>
      <c r="I55" s="69">
        <f>+IF('Revision 1'!$H68=I$10,1,0)</f>
        <v>0</v>
      </c>
      <c r="J55" s="69" t="e">
        <f>+IF('Revision 1'!#REF!=0,0,1)</f>
        <v>#REF!</v>
      </c>
    </row>
    <row r="56" spans="5:10" outlineLevel="1" x14ac:dyDescent="0.25">
      <c r="E56" s="41">
        <v>2</v>
      </c>
      <c r="F56" s="51"/>
      <c r="G56" s="69">
        <f>+IF('Revision 1'!$H69=G$10,1,0)</f>
        <v>0</v>
      </c>
      <c r="H56" s="69">
        <f>+IF('Revision 1'!$H69=H$10,1,0)</f>
        <v>0</v>
      </c>
      <c r="I56" s="69">
        <f>+IF('Revision 1'!$H69=I$10,1,0)</f>
        <v>0</v>
      </c>
      <c r="J56" s="69" t="e">
        <f>+IF('Revision 1'!#REF!=0,0,1)</f>
        <v>#REF!</v>
      </c>
    </row>
    <row r="57" spans="5:10" outlineLevel="1" x14ac:dyDescent="0.25">
      <c r="E57" s="41" t="s">
        <v>12</v>
      </c>
      <c r="F57" s="41"/>
      <c r="G57" s="69">
        <f>+IF('Revision 1'!$H70=G$10,1,0)</f>
        <v>0</v>
      </c>
      <c r="H57" s="69">
        <f>+IF('Revision 1'!$H70=H$10,1,0)</f>
        <v>0</v>
      </c>
      <c r="I57" s="69">
        <f>+IF('Revision 1'!$H70=I$10,1,0)</f>
        <v>0</v>
      </c>
      <c r="J57" s="69" t="e">
        <f>+IF('Revision 1'!#REF!=0,0,1)</f>
        <v>#REF!</v>
      </c>
    </row>
    <row r="58" spans="5:10" outlineLevel="1" x14ac:dyDescent="0.25">
      <c r="E58" s="41" t="s">
        <v>87</v>
      </c>
      <c r="F58" s="51"/>
      <c r="G58" s="69">
        <f>+IF('Revision 1'!$H71=G$10,1,0)</f>
        <v>0</v>
      </c>
      <c r="H58" s="69">
        <f>+IF('Revision 1'!$H71=H$10,1,0)</f>
        <v>0</v>
      </c>
      <c r="I58" s="69">
        <f>+IF('Revision 1'!$H71=I$10,1,0)</f>
        <v>0</v>
      </c>
      <c r="J58" s="69" t="e">
        <f>+IF('Revision 1'!#REF!=0,0,1)</f>
        <v>#REF!</v>
      </c>
    </row>
    <row r="59" spans="5:10" outlineLevel="1" x14ac:dyDescent="0.25">
      <c r="E59" s="41" t="s">
        <v>68</v>
      </c>
      <c r="F59" s="51"/>
      <c r="G59" s="69">
        <f>+IF('Revision 1'!$H72=G$10,1,0)</f>
        <v>0</v>
      </c>
      <c r="H59" s="69">
        <f>+IF('Revision 1'!$H72=H$10,1,0)</f>
        <v>0</v>
      </c>
      <c r="I59" s="69">
        <f>+IF('Revision 1'!$H72=I$10,1,0)</f>
        <v>0</v>
      </c>
      <c r="J59" s="69" t="e">
        <f>+IF('Revision 1'!#REF!=0,0,1)</f>
        <v>#REF!</v>
      </c>
    </row>
    <row r="60" spans="5:10" outlineLevel="1" x14ac:dyDescent="0.25">
      <c r="E60" s="52" t="s">
        <v>33</v>
      </c>
      <c r="F60" s="51"/>
      <c r="G60" s="69">
        <f>+IF('Revision 1'!$H73=G$10,1,0)</f>
        <v>0</v>
      </c>
      <c r="H60" s="69">
        <f>+IF('Revision 1'!$H73=H$10,1,0)</f>
        <v>0</v>
      </c>
      <c r="I60" s="69">
        <f>+IF('Revision 1'!$H73=I$10,1,0)</f>
        <v>0</v>
      </c>
      <c r="J60" s="69" t="e">
        <f>+IF('Revision 1'!#REF!=0,0,1)</f>
        <v>#REF!</v>
      </c>
    </row>
    <row r="61" spans="5:10" outlineLevel="1" x14ac:dyDescent="0.25">
      <c r="E61" s="46" t="s">
        <v>87</v>
      </c>
      <c r="F61" s="51"/>
      <c r="G61" s="69">
        <f>+IF('Revision 1'!$H74=G$10,1,0)</f>
        <v>0</v>
      </c>
      <c r="H61" s="69">
        <f>+IF('Revision 1'!$H74=H$10,1,0)</f>
        <v>0</v>
      </c>
      <c r="I61" s="69">
        <f>+IF('Revision 1'!$H74=I$10,1,0)</f>
        <v>0</v>
      </c>
      <c r="J61" s="69" t="e">
        <f>+IF('Revision 1'!#REF!=0,0,1)</f>
        <v>#REF!</v>
      </c>
    </row>
    <row r="62" spans="5:10" outlineLevel="1" x14ac:dyDescent="0.25">
      <c r="E62" s="46" t="s">
        <v>68</v>
      </c>
      <c r="F62" s="51"/>
      <c r="G62" s="69">
        <f>+IF('Revision 1'!$H75=G$10,1,0)</f>
        <v>0</v>
      </c>
      <c r="H62" s="69">
        <f>+IF('Revision 1'!$H75=H$10,1,0)</f>
        <v>0</v>
      </c>
      <c r="I62" s="69">
        <f>+IF('Revision 1'!$H75=I$10,1,0)</f>
        <v>0</v>
      </c>
      <c r="J62" s="69" t="e">
        <f>+IF('Revision 1'!#REF!=0,0,1)</f>
        <v>#REF!</v>
      </c>
    </row>
    <row r="63" spans="5:10" outlineLevel="1" x14ac:dyDescent="0.25">
      <c r="E63" s="46" t="s">
        <v>69</v>
      </c>
      <c r="F63" s="51"/>
      <c r="G63" s="69">
        <f>+IF('Revision 1'!$H76=G$10,1,0)</f>
        <v>0</v>
      </c>
      <c r="H63" s="69">
        <f>+IF('Revision 1'!$H76=H$10,1,0)</f>
        <v>0</v>
      </c>
      <c r="I63" s="69">
        <f>+IF('Revision 1'!$H76=I$10,1,0)</f>
        <v>0</v>
      </c>
      <c r="J63" s="69" t="e">
        <f>+IF('Revision 1'!#REF!=0,0,1)</f>
        <v>#REF!</v>
      </c>
    </row>
    <row r="64" spans="5:10" outlineLevel="1" x14ac:dyDescent="0.25">
      <c r="E64" s="51" t="s">
        <v>40</v>
      </c>
      <c r="F64" s="51"/>
      <c r="G64" s="69">
        <f>+IF('Revision 1'!$H77=G$10,1,0)</f>
        <v>0</v>
      </c>
      <c r="H64" s="69">
        <f>+IF('Revision 1'!$H77=H$10,1,0)</f>
        <v>0</v>
      </c>
      <c r="I64" s="69">
        <f>+IF('Revision 1'!$H77=I$10,1,0)</f>
        <v>0</v>
      </c>
      <c r="J64" s="69" t="e">
        <f>+IF('Revision 1'!#REF!=0,0,1)</f>
        <v>#REF!</v>
      </c>
    </row>
    <row r="65" spans="5:14" outlineLevel="1" x14ac:dyDescent="0.25">
      <c r="E65" s="54" t="s">
        <v>87</v>
      </c>
      <c r="F65" s="21"/>
      <c r="G65" s="69">
        <f>+IF('Revision 1'!$H78=G$10,1,0)</f>
        <v>0</v>
      </c>
      <c r="H65" s="69">
        <f>+IF('Revision 1'!$H78=H$10,1,0)</f>
        <v>0</v>
      </c>
      <c r="I65" s="69">
        <f>+IF('Revision 1'!$H78=I$10,1,0)</f>
        <v>0</v>
      </c>
      <c r="J65" s="69" t="e">
        <f>+IF('Revision 1'!#REF!=0,0,1)</f>
        <v>#REF!</v>
      </c>
    </row>
    <row r="66" spans="5:14" outlineLevel="1" x14ac:dyDescent="0.25">
      <c r="E66" s="46" t="s">
        <v>68</v>
      </c>
      <c r="F66" s="51"/>
      <c r="G66" s="69">
        <f>+IF('Revision 1'!$H79=G$10,1,0)</f>
        <v>0</v>
      </c>
      <c r="H66" s="69">
        <f>+IF('Revision 1'!$H79=H$10,1,0)</f>
        <v>0</v>
      </c>
      <c r="I66" s="69">
        <f>+IF('Revision 1'!$H79=I$10,1,0)</f>
        <v>0</v>
      </c>
      <c r="J66" s="69" t="e">
        <f>+IF('Revision 1'!#REF!=0,0,1)</f>
        <v>#REF!</v>
      </c>
    </row>
    <row r="67" spans="5:14" outlineLevel="1" x14ac:dyDescent="0.25">
      <c r="E67" s="46" t="s">
        <v>69</v>
      </c>
      <c r="F67" s="51"/>
      <c r="G67" s="69">
        <f>+IF('Revision 1'!$H80=G$10,1,0)</f>
        <v>0</v>
      </c>
      <c r="H67" s="69">
        <f>+IF('Revision 1'!$H80=H$10,1,0)</f>
        <v>0</v>
      </c>
      <c r="I67" s="69">
        <f>+IF('Revision 1'!$H80=I$10,1,0)</f>
        <v>0</v>
      </c>
      <c r="J67" s="69" t="e">
        <f>+IF('Revision 1'!#REF!=0,0,1)</f>
        <v>#REF!</v>
      </c>
    </row>
    <row r="68" spans="5:14" outlineLevel="1" x14ac:dyDescent="0.25">
      <c r="E68" s="52" t="s">
        <v>50</v>
      </c>
      <c r="F68" s="51"/>
      <c r="G68" s="69">
        <f>+IF('Revision 1'!$H81=G$10,1,0)</f>
        <v>0</v>
      </c>
      <c r="H68" s="69">
        <f>+IF('Revision 1'!$H81=H$10,1,0)</f>
        <v>0</v>
      </c>
      <c r="I68" s="69">
        <f>+IF('Revision 1'!$H81=I$10,1,0)</f>
        <v>0</v>
      </c>
      <c r="J68" s="69" t="e">
        <f>+IF('Revision 1'!#REF!=0,0,1)</f>
        <v>#REF!</v>
      </c>
    </row>
    <row r="69" spans="5:14" outlineLevel="1" x14ac:dyDescent="0.25">
      <c r="E69" s="46" t="s">
        <v>87</v>
      </c>
      <c r="F69" s="51"/>
      <c r="G69" s="69">
        <f>+IF('Revision 1'!$H82=G$10,1,0)</f>
        <v>0</v>
      </c>
      <c r="H69" s="69">
        <f>+IF('Revision 1'!$H82=H$10,1,0)</f>
        <v>0</v>
      </c>
      <c r="I69" s="69">
        <f>+IF('Revision 1'!$H82=I$10,1,0)</f>
        <v>0</v>
      </c>
      <c r="J69" s="69" t="e">
        <f>+IF('Revision 1'!#REF!=0,0,1)</f>
        <v>#REF!</v>
      </c>
    </row>
    <row r="70" spans="5:14" outlineLevel="1" x14ac:dyDescent="0.25">
      <c r="E70" s="46" t="s">
        <v>68</v>
      </c>
      <c r="F70" s="51"/>
      <c r="G70" s="69">
        <f>+IF('Revision 1'!$H83=G$10,1,0)</f>
        <v>0</v>
      </c>
      <c r="H70" s="69">
        <f>+IF('Revision 1'!$H83=H$10,1,0)</f>
        <v>0</v>
      </c>
      <c r="I70" s="69">
        <f>+IF('Revision 1'!$H83=I$10,1,0)</f>
        <v>0</v>
      </c>
      <c r="J70" s="69" t="e">
        <f>+IF('Revision 1'!#REF!=0,0,1)</f>
        <v>#REF!</v>
      </c>
    </row>
    <row r="71" spans="5:14" outlineLevel="1" x14ac:dyDescent="0.25">
      <c r="E71" s="46" t="s">
        <v>69</v>
      </c>
      <c r="F71" s="51"/>
      <c r="G71" s="69">
        <f>+IF('Revision 1'!$H84=G$10,1,0)</f>
        <v>0</v>
      </c>
      <c r="H71" s="69">
        <f>+IF('Revision 1'!$H84=H$10,1,0)</f>
        <v>0</v>
      </c>
      <c r="I71" s="69">
        <f>+IF('Revision 1'!$H84=I$10,1,0)</f>
        <v>0</v>
      </c>
      <c r="J71" s="69" t="e">
        <f>+IF('Revision 1'!#REF!=0,0,1)</f>
        <v>#REF!</v>
      </c>
    </row>
    <row r="72" spans="5:14" outlineLevel="1" x14ac:dyDescent="0.25">
      <c r="E72" s="46" t="s">
        <v>71</v>
      </c>
      <c r="F72" s="51"/>
      <c r="G72" s="69">
        <f>+IF('Revision 1'!$H85=G$10,1,0)</f>
        <v>0</v>
      </c>
      <c r="H72" s="69">
        <f>+IF('Revision 1'!$H85=H$10,1,0)</f>
        <v>0</v>
      </c>
      <c r="I72" s="69">
        <f>+IF('Revision 1'!$H85=I$10,1,0)</f>
        <v>0</v>
      </c>
      <c r="J72" s="69" t="e">
        <f>+IF('Revision 1'!#REF!=0,0,1)</f>
        <v>#REF!</v>
      </c>
      <c r="M72" s="3"/>
      <c r="N72" s="3"/>
    </row>
    <row r="73" spans="5:14" outlineLevel="1" x14ac:dyDescent="0.25">
      <c r="E73" s="52" t="s">
        <v>62</v>
      </c>
      <c r="F73" s="51"/>
      <c r="G73" s="69">
        <f>+IF('Revision 1'!$H86=G$10,1,0)</f>
        <v>0</v>
      </c>
      <c r="H73" s="69">
        <f>+IF('Revision 1'!$H86=H$10,1,0)</f>
        <v>0</v>
      </c>
      <c r="I73" s="69">
        <f>+IF('Revision 1'!$H86=I$10,1,0)</f>
        <v>0</v>
      </c>
      <c r="J73" s="69" t="e">
        <f>+IF('Revision 1'!#REF!=0,0,1)</f>
        <v>#REF!</v>
      </c>
      <c r="M73" s="3"/>
    </row>
    <row r="74" spans="5:14" outlineLevel="1" x14ac:dyDescent="0.25">
      <c r="E74" s="46" t="s">
        <v>87</v>
      </c>
      <c r="F74" s="51"/>
      <c r="G74" s="69">
        <f>+IF('Revision 1'!$H87=G$10,1,0)</f>
        <v>0</v>
      </c>
      <c r="H74" s="69">
        <f>+IF('Revision 1'!$H87=H$10,1,0)</f>
        <v>0</v>
      </c>
      <c r="I74" s="69">
        <f>+IF('Revision 1'!$H87=I$10,1,0)</f>
        <v>0</v>
      </c>
      <c r="J74" s="69" t="e">
        <f>+IF('Revision 1'!#REF!=0,0,1)</f>
        <v>#REF!</v>
      </c>
    </row>
    <row r="75" spans="5:14" outlineLevel="1" x14ac:dyDescent="0.25">
      <c r="E75" s="46" t="s">
        <v>68</v>
      </c>
      <c r="F75" s="51"/>
      <c r="G75" s="69">
        <f>+IF('Revision 1'!$H88=G$10,1,0)</f>
        <v>0</v>
      </c>
      <c r="H75" s="69">
        <f>+IF('Revision 1'!$H88=H$10,1,0)</f>
        <v>0</v>
      </c>
      <c r="I75" s="69">
        <f>+IF('Revision 1'!$H88=I$10,1,0)</f>
        <v>0</v>
      </c>
      <c r="J75" s="69" t="e">
        <f>+IF('Revision 1'!#REF!=0,0,1)</f>
        <v>#REF!</v>
      </c>
    </row>
    <row r="76" spans="5:14" outlineLevel="1" x14ac:dyDescent="0.25">
      <c r="E76" s="46" t="s">
        <v>69</v>
      </c>
      <c r="F76" s="51"/>
      <c r="G76" s="69">
        <f>+IF('Revision 1'!$H89=G$10,1,0)</f>
        <v>0</v>
      </c>
      <c r="H76" s="69">
        <f>+IF('Revision 1'!$H89=H$10,1,0)</f>
        <v>0</v>
      </c>
      <c r="I76" s="69">
        <f>+IF('Revision 1'!$H89=I$10,1,0)</f>
        <v>0</v>
      </c>
      <c r="J76" s="69" t="e">
        <f>+IF('Revision 1'!#REF!=0,0,1)</f>
        <v>#REF!</v>
      </c>
    </row>
    <row r="77" spans="5:14" outlineLevel="1" x14ac:dyDescent="0.25">
      <c r="E77" s="46" t="s">
        <v>71</v>
      </c>
      <c r="F77" s="51"/>
      <c r="G77" s="69">
        <f>+IF('Revision 1'!$H90=G$10,1,0)</f>
        <v>0</v>
      </c>
      <c r="H77" s="69">
        <f>+IF('Revision 1'!$H90=H$10,1,0)</f>
        <v>0</v>
      </c>
      <c r="I77" s="69">
        <f>+IF('Revision 1'!$H90=I$10,1,0)</f>
        <v>0</v>
      </c>
      <c r="J77" s="69" t="e">
        <f>+IF('Revision 1'!#REF!=0,0,1)</f>
        <v>#REF!</v>
      </c>
    </row>
    <row r="78" spans="5:14" outlineLevel="1" x14ac:dyDescent="0.25">
      <c r="E78" s="46" t="s">
        <v>73</v>
      </c>
      <c r="F78" s="51"/>
      <c r="G78" s="69">
        <f>+IF('Revision 1'!$H91=G$10,1,0)</f>
        <v>0</v>
      </c>
      <c r="H78" s="69">
        <f>+IF('Revision 1'!$H91=H$10,1,0)</f>
        <v>0</v>
      </c>
      <c r="I78" s="69">
        <f>+IF('Revision 1'!$H91=I$10,1,0)</f>
        <v>0</v>
      </c>
      <c r="J78" s="69" t="e">
        <f>+IF('Revision 1'!#REF!=0,0,1)</f>
        <v>#REF!</v>
      </c>
    </row>
    <row r="79" spans="5:14" outlineLevel="1" x14ac:dyDescent="0.25">
      <c r="E79" s="52" t="s">
        <v>115</v>
      </c>
      <c r="F79" s="51"/>
      <c r="G79" s="69">
        <f>+IF('Revision 1'!$H92=G$10,1,0)</f>
        <v>0</v>
      </c>
      <c r="H79" s="69">
        <f>+IF('Revision 1'!$H92=H$10,1,0)</f>
        <v>0</v>
      </c>
      <c r="I79" s="69">
        <f>+IF('Revision 1'!$H92=I$10,1,0)</f>
        <v>0</v>
      </c>
      <c r="J79" s="69" t="e">
        <f>+IF('Revision 1'!#REF!=0,0,1)</f>
        <v>#REF!</v>
      </c>
    </row>
    <row r="80" spans="5:14" outlineLevel="1" x14ac:dyDescent="0.25">
      <c r="E80" s="52" t="s">
        <v>90</v>
      </c>
      <c r="F80" s="51"/>
      <c r="G80" s="69">
        <f>+IF('Revision 1'!$H93=G$10,1,0)</f>
        <v>0</v>
      </c>
      <c r="H80" s="69">
        <f>+IF('Revision 1'!$H93=H$10,1,0)</f>
        <v>0</v>
      </c>
      <c r="I80" s="69">
        <f>+IF('Revision 1'!$H93=I$10,1,0)</f>
        <v>0</v>
      </c>
      <c r="J80" s="69" t="e">
        <f>+IF('Revision 1'!#REF!=0,0,1)</f>
        <v>#REF!</v>
      </c>
    </row>
    <row r="81" spans="5:10" outlineLevel="1" x14ac:dyDescent="0.25">
      <c r="E81" s="52" t="s">
        <v>92</v>
      </c>
      <c r="F81" s="51"/>
      <c r="G81" s="69">
        <f>+IF('Revision 1'!$H94=G$10,1,0)</f>
        <v>0</v>
      </c>
      <c r="H81" s="69">
        <f>+IF('Revision 1'!$H94=H$10,1,0)</f>
        <v>0</v>
      </c>
      <c r="I81" s="69">
        <f>+IF('Revision 1'!$H94=I$10,1,0)</f>
        <v>0</v>
      </c>
      <c r="J81" s="69" t="e">
        <f>+IF('Revision 1'!#REF!=0,0,1)</f>
        <v>#REF!</v>
      </c>
    </row>
    <row r="82" spans="5:10" outlineLevel="1" x14ac:dyDescent="0.25">
      <c r="E82" s="55">
        <v>4</v>
      </c>
      <c r="F82" s="56"/>
      <c r="G82" s="69">
        <f>+IF('Revision 1'!$H95=G$10,1,0)</f>
        <v>0</v>
      </c>
      <c r="H82" s="69">
        <f>+IF('Revision 1'!$H95=H$10,1,0)</f>
        <v>0</v>
      </c>
      <c r="I82" s="69">
        <f>+IF('Revision 1'!$H95=I$10,1,0)</f>
        <v>0</v>
      </c>
      <c r="J82" s="69" t="e">
        <f>+IF('Revision 1'!#REF!=0,0,1)</f>
        <v>#REF!</v>
      </c>
    </row>
    <row r="83" spans="5:10" outlineLevel="1" x14ac:dyDescent="0.25">
      <c r="E83" s="42" t="s">
        <v>8</v>
      </c>
      <c r="F83" s="40"/>
      <c r="G83" s="69">
        <f>+IF('Revision 1'!$H96=G$10,1,0)</f>
        <v>0</v>
      </c>
      <c r="H83" s="69">
        <f>+IF('Revision 1'!$H96=H$10,1,0)</f>
        <v>0</v>
      </c>
      <c r="I83" s="69">
        <f>+IF('Revision 1'!$H96=I$10,1,0)</f>
        <v>0</v>
      </c>
      <c r="J83" s="69" t="e">
        <f>+IF('Revision 1'!#REF!=0,0,1)</f>
        <v>#REF!</v>
      </c>
    </row>
    <row r="84" spans="5:10" outlineLevel="1" x14ac:dyDescent="0.25">
      <c r="E84" s="42" t="s">
        <v>9</v>
      </c>
      <c r="F84" s="40"/>
      <c r="G84" s="69">
        <f>+IF('Revision 1'!$H97=G$10,1,0)</f>
        <v>0</v>
      </c>
      <c r="H84" s="69">
        <f>+IF('Revision 1'!$H97=H$10,1,0)</f>
        <v>0</v>
      </c>
      <c r="I84" s="69">
        <f>+IF('Revision 1'!$H97=I$10,1,0)</f>
        <v>0</v>
      </c>
      <c r="J84" s="69" t="e">
        <f>+IF('Revision 1'!#REF!=0,0,1)</f>
        <v>#REF!</v>
      </c>
    </row>
    <row r="85" spans="5:10" outlineLevel="1" x14ac:dyDescent="0.25">
      <c r="E85" s="42" t="s">
        <v>10</v>
      </c>
      <c r="F85" s="40"/>
      <c r="G85" s="69">
        <f>+IF('Revision 1'!$H98=G$10,1,0)</f>
        <v>0</v>
      </c>
      <c r="H85" s="69">
        <f>+IF('Revision 1'!$H98=H$10,1,0)</f>
        <v>0</v>
      </c>
      <c r="I85" s="69">
        <f>+IF('Revision 1'!$H98=I$10,1,0)</f>
        <v>0</v>
      </c>
      <c r="J85" s="69" t="e">
        <f>+IF('Revision 1'!#REF!=0,0,1)</f>
        <v>#REF!</v>
      </c>
    </row>
    <row r="86" spans="5:10" outlineLevel="1" x14ac:dyDescent="0.25">
      <c r="E86" s="42" t="s">
        <v>11</v>
      </c>
      <c r="F86" s="40"/>
      <c r="G86" s="69">
        <f>+IF('Revision 1'!$H99=G$10,1,0)</f>
        <v>0</v>
      </c>
      <c r="H86" s="69">
        <f>+IF('Revision 1'!$H99=H$10,1,0)</f>
        <v>0</v>
      </c>
      <c r="I86" s="69">
        <f>+IF('Revision 1'!$H99=I$10,1,0)</f>
        <v>0</v>
      </c>
      <c r="J86" s="69" t="e">
        <f>+IF('Revision 1'!#REF!=0,0,1)</f>
        <v>#REF!</v>
      </c>
    </row>
    <row r="87" spans="5:10" outlineLevel="1" x14ac:dyDescent="0.25">
      <c r="E87" s="55" t="s">
        <v>73</v>
      </c>
      <c r="F87" s="40"/>
      <c r="G87" s="69">
        <f>+IF('Revision 1'!$H100=G$10,1,0)</f>
        <v>0</v>
      </c>
      <c r="H87" s="69">
        <f>+IF('Revision 1'!$H100=H$10,1,0)</f>
        <v>0</v>
      </c>
      <c r="I87" s="69">
        <f>+IF('Revision 1'!$H100=I$10,1,0)</f>
        <v>0</v>
      </c>
      <c r="J87" s="69" t="e">
        <f>+IF('Revision 1'!#REF!=0,0,1)</f>
        <v>#REF!</v>
      </c>
    </row>
    <row r="88" spans="5:10" s="5" customFormat="1" outlineLevel="1" x14ac:dyDescent="0.25">
      <c r="E88" s="58" t="s">
        <v>93</v>
      </c>
      <c r="F88" s="16"/>
      <c r="G88" s="69">
        <f>+IF('Revision 1'!$H101=G$10,1,0)</f>
        <v>0</v>
      </c>
      <c r="H88" s="69">
        <f>+IF('Revision 1'!$H101=H$10,1,0)</f>
        <v>0</v>
      </c>
      <c r="I88" s="69">
        <f>+IF('Revision 1'!$H101=I$10,1,0)</f>
        <v>0</v>
      </c>
      <c r="J88" s="69" t="e">
        <f>+IF('Revision 1'!#REF!=0,0,1)</f>
        <v>#REF!</v>
      </c>
    </row>
    <row r="89" spans="5:10" s="2" customFormat="1" outlineLevel="1" x14ac:dyDescent="0.25">
      <c r="E89" s="57" t="s">
        <v>8</v>
      </c>
      <c r="F89" s="22"/>
      <c r="G89" s="69">
        <f>+IF('Revision 1'!$H102=G$10,1,0)</f>
        <v>0</v>
      </c>
      <c r="H89" s="69">
        <f>+IF('Revision 1'!$H102=H$10,1,0)</f>
        <v>0</v>
      </c>
      <c r="I89" s="69">
        <f>+IF('Revision 1'!$H102=I$10,1,0)</f>
        <v>0</v>
      </c>
      <c r="J89" s="69" t="e">
        <f>+IF('Revision 1'!#REF!=0,0,1)</f>
        <v>#REF!</v>
      </c>
    </row>
    <row r="90" spans="5:10" s="2" customFormat="1" outlineLevel="1" x14ac:dyDescent="0.25">
      <c r="E90" s="57" t="s">
        <v>9</v>
      </c>
      <c r="F90" s="22"/>
      <c r="G90" s="69">
        <f>+IF('Revision 1'!$H103=G$10,1,0)</f>
        <v>0</v>
      </c>
      <c r="H90" s="69">
        <f>+IF('Revision 1'!$H103=H$10,1,0)</f>
        <v>0</v>
      </c>
      <c r="I90" s="69">
        <f>+IF('Revision 1'!$H103=I$10,1,0)</f>
        <v>0</v>
      </c>
      <c r="J90" s="69" t="e">
        <f>+IF('Revision 1'!#REF!=0,0,1)</f>
        <v>#REF!</v>
      </c>
    </row>
    <row r="91" spans="5:10" s="2" customFormat="1" outlineLevel="1" x14ac:dyDescent="0.25">
      <c r="E91" s="57" t="s">
        <v>10</v>
      </c>
      <c r="F91" s="22"/>
      <c r="G91" s="69">
        <f>+IF('Revision 1'!$H104=G$10,1,0)</f>
        <v>0</v>
      </c>
      <c r="H91" s="69">
        <f>+IF('Revision 1'!$H104=H$10,1,0)</f>
        <v>0</v>
      </c>
      <c r="I91" s="69">
        <f>+IF('Revision 1'!$H104=I$10,1,0)</f>
        <v>0</v>
      </c>
      <c r="J91" s="69" t="e">
        <f>+IF('Revision 1'!#REF!=0,0,1)</f>
        <v>#REF!</v>
      </c>
    </row>
    <row r="92" spans="5:10" s="2" customFormat="1" outlineLevel="1" x14ac:dyDescent="0.25">
      <c r="E92" s="57" t="s">
        <v>11</v>
      </c>
      <c r="F92" s="22"/>
      <c r="G92" s="69">
        <f>+IF('Revision 1'!$H105=G$10,1,0)</f>
        <v>0</v>
      </c>
      <c r="H92" s="69">
        <f>+IF('Revision 1'!$H105=H$10,1,0)</f>
        <v>0</v>
      </c>
      <c r="I92" s="69">
        <f>+IF('Revision 1'!$H105=I$10,1,0)</f>
        <v>0</v>
      </c>
      <c r="J92" s="69" t="e">
        <f>+IF('Revision 1'!#REF!=0,0,1)</f>
        <v>#REF!</v>
      </c>
    </row>
    <row r="93" spans="5:10" s="2" customFormat="1" outlineLevel="1" x14ac:dyDescent="0.25">
      <c r="E93" s="57" t="s">
        <v>96</v>
      </c>
      <c r="F93" s="22"/>
      <c r="G93" s="69">
        <f>+IF('Revision 1'!$H106=G$10,1,0)</f>
        <v>0</v>
      </c>
      <c r="H93" s="69">
        <f>+IF('Revision 1'!$H106=H$10,1,0)</f>
        <v>0</v>
      </c>
      <c r="I93" s="69">
        <f>+IF('Revision 1'!$H106=I$10,1,0)</f>
        <v>0</v>
      </c>
      <c r="J93" s="69" t="e">
        <f>+IF('Revision 1'!#REF!=0,0,1)</f>
        <v>#REF!</v>
      </c>
    </row>
    <row r="94" spans="5:10" s="2" customFormat="1" outlineLevel="1" x14ac:dyDescent="0.25">
      <c r="E94" s="57" t="s">
        <v>76</v>
      </c>
      <c r="F94" s="59"/>
      <c r="G94" s="72"/>
      <c r="H94" s="72"/>
      <c r="I94" s="72"/>
      <c r="J94" s="47" t="e">
        <f>+IF('Revision 1'!#REF!=0,0,1)</f>
        <v>#REF!</v>
      </c>
    </row>
    <row r="95" spans="5:10" s="2" customFormat="1" outlineLevel="1" x14ac:dyDescent="0.25">
      <c r="E95" s="57" t="s">
        <v>98</v>
      </c>
      <c r="F95" s="22"/>
      <c r="G95" s="69">
        <f>+IF('Revision 1'!$H108=G$10,1,0)</f>
        <v>0</v>
      </c>
      <c r="H95" s="69">
        <f>+IF('Revision 1'!$H108=H$10,1,0)</f>
        <v>0</v>
      </c>
      <c r="I95" s="69">
        <f>+IF('Revision 1'!$H108=I$10,1,0)</f>
        <v>0</v>
      </c>
      <c r="J95" s="69" t="e">
        <f>+IF('Revision 1'!#REF!=0,0,1)</f>
        <v>#REF!</v>
      </c>
    </row>
    <row r="96" spans="5:10" s="2" customFormat="1" outlineLevel="1" x14ac:dyDescent="0.25">
      <c r="E96" s="57" t="s">
        <v>9</v>
      </c>
      <c r="F96" s="22"/>
      <c r="G96" s="69">
        <f>+IF('Revision 1'!$H109=G$10,1,0)</f>
        <v>0</v>
      </c>
      <c r="H96" s="69">
        <f>+IF('Revision 1'!$H109=H$10,1,0)</f>
        <v>0</v>
      </c>
      <c r="I96" s="69">
        <f>+IF('Revision 1'!$H109=I$10,1,0)</f>
        <v>0</v>
      </c>
      <c r="J96" s="69" t="e">
        <f>+IF('Revision 1'!#REF!=0,0,1)</f>
        <v>#REF!</v>
      </c>
    </row>
    <row r="97" spans="1:10" s="2" customFormat="1" outlineLevel="1" x14ac:dyDescent="0.25">
      <c r="E97" s="57" t="s">
        <v>78</v>
      </c>
      <c r="F97" s="22"/>
      <c r="G97" s="69">
        <f>+IF('Revision 1'!$H110=G$10,1,0)</f>
        <v>0</v>
      </c>
      <c r="H97" s="69">
        <f>+IF('Revision 1'!$H110=H$10,1,0)</f>
        <v>0</v>
      </c>
      <c r="I97" s="69">
        <f>+IF('Revision 1'!$H110=I$10,1,0)</f>
        <v>0</v>
      </c>
      <c r="J97" s="69" t="e">
        <f>+IF('Revision 1'!#REF!=0,0,1)</f>
        <v>#REF!</v>
      </c>
    </row>
    <row r="98" spans="1:10" s="2" customFormat="1" outlineLevel="1" x14ac:dyDescent="0.25">
      <c r="E98" s="58" t="s">
        <v>100</v>
      </c>
      <c r="F98" s="16"/>
      <c r="G98" s="69">
        <f>+IF('Revision 1'!$H111=G$10,1,0)</f>
        <v>0</v>
      </c>
      <c r="H98" s="69">
        <f>+IF('Revision 1'!$H111=H$10,1,0)</f>
        <v>0</v>
      </c>
      <c r="I98" s="69">
        <f>+IF('Revision 1'!$H111=I$10,1,0)</f>
        <v>0</v>
      </c>
      <c r="J98" s="69" t="e">
        <f>+IF('Revision 1'!#REF!=0,0,1)</f>
        <v>#REF!</v>
      </c>
    </row>
    <row r="99" spans="1:10" s="2" customFormat="1" outlineLevel="1" x14ac:dyDescent="0.25">
      <c r="E99" s="57" t="s">
        <v>101</v>
      </c>
      <c r="F99" s="22"/>
      <c r="G99" s="69">
        <f>+IF('Revision 1'!$H112=G$10,1,0)</f>
        <v>0</v>
      </c>
      <c r="H99" s="69">
        <f>+IF('Revision 1'!$H112=H$10,1,0)</f>
        <v>0</v>
      </c>
      <c r="I99" s="69">
        <f>+IF('Revision 1'!$H112=I$10,1,0)</f>
        <v>0</v>
      </c>
      <c r="J99" s="69" t="e">
        <f>+IF('Revision 1'!#REF!=0,0,1)</f>
        <v>#REF!</v>
      </c>
    </row>
    <row r="100" spans="1:10" outlineLevel="1" x14ac:dyDescent="0.25">
      <c r="E100" s="42" t="s">
        <v>103</v>
      </c>
      <c r="F100" s="40"/>
      <c r="G100" s="69">
        <f>+IF('Revision 1'!$H113=G$10,1,0)</f>
        <v>0</v>
      </c>
      <c r="H100" s="69">
        <f>+IF('Revision 1'!$H113=H$10,1,0)</f>
        <v>0</v>
      </c>
      <c r="I100" s="69">
        <f>+IF('Revision 1'!$H113=I$10,1,0)</f>
        <v>0</v>
      </c>
      <c r="J100" s="69" t="e">
        <f>+IF('Revision 1'!#REF!=0,0,1)</f>
        <v>#REF!</v>
      </c>
    </row>
    <row r="101" spans="1:10" x14ac:dyDescent="0.25">
      <c r="A101" s="306" t="s">
        <v>141</v>
      </c>
      <c r="B101" s="307"/>
      <c r="C101" s="308"/>
      <c r="E101" s="42"/>
      <c r="F101" s="65"/>
      <c r="G101" s="68"/>
      <c r="H101" s="68"/>
      <c r="I101" s="68"/>
      <c r="J101" s="90"/>
    </row>
    <row r="102" spans="1:10" x14ac:dyDescent="0.25">
      <c r="E102" s="60"/>
      <c r="F102" s="61"/>
      <c r="G102" s="71"/>
      <c r="H102" s="71"/>
      <c r="I102" s="71"/>
      <c r="J102" s="62"/>
    </row>
    <row r="103" spans="1:10" outlineLevel="1" x14ac:dyDescent="0.25">
      <c r="E103" s="63"/>
      <c r="F103" s="64"/>
      <c r="G103" s="70"/>
      <c r="H103" s="70"/>
      <c r="I103" s="70"/>
      <c r="J103" s="47"/>
    </row>
    <row r="104" spans="1:10" outlineLevel="1" x14ac:dyDescent="0.25">
      <c r="E104" s="63"/>
      <c r="F104" s="64"/>
      <c r="G104" s="70"/>
      <c r="H104" s="70"/>
      <c r="I104" s="70"/>
      <c r="J104" s="47"/>
    </row>
    <row r="105" spans="1:10" outlineLevel="1" x14ac:dyDescent="0.25">
      <c r="E105" s="42" t="s">
        <v>98</v>
      </c>
      <c r="F105" s="40"/>
      <c r="G105" s="69">
        <f>+IF('Revision 1'!$H118=G$10,1,0)</f>
        <v>0</v>
      </c>
      <c r="H105" s="69">
        <f>+IF('Revision 1'!$H118=H$10,1,0)</f>
        <v>0</v>
      </c>
      <c r="I105" s="69">
        <f>+IF('Revision 1'!$H118=I$10,1,0)</f>
        <v>0</v>
      </c>
      <c r="J105" s="69" t="e">
        <f>+IF('Revision 1'!#REF!=0,0,1)</f>
        <v>#REF!</v>
      </c>
    </row>
    <row r="106" spans="1:10" outlineLevel="1" x14ac:dyDescent="0.25">
      <c r="E106" s="42" t="s">
        <v>9</v>
      </c>
      <c r="F106" s="40"/>
      <c r="G106" s="69">
        <f>+IF('Revision 1'!$H119=G$10,1,0)</f>
        <v>0</v>
      </c>
      <c r="H106" s="69">
        <f>+IF('Revision 1'!$H119=H$10,1,0)</f>
        <v>0</v>
      </c>
      <c r="I106" s="69">
        <f>+IF('Revision 1'!$H119=I$10,1,0)</f>
        <v>0</v>
      </c>
      <c r="J106" s="69" t="e">
        <f>+IF('Revision 1'!#REF!=0,0,1)</f>
        <v>#REF!</v>
      </c>
    </row>
    <row r="107" spans="1:10" outlineLevel="1" x14ac:dyDescent="0.25">
      <c r="E107" s="46" t="s">
        <v>10</v>
      </c>
      <c r="F107" s="40"/>
      <c r="G107" s="69">
        <f>+IF('Revision 1'!$H120=G$10,1,0)</f>
        <v>0</v>
      </c>
      <c r="H107" s="69">
        <f>+IF('Revision 1'!$H120=H$10,1,0)</f>
        <v>0</v>
      </c>
      <c r="I107" s="69">
        <f>+IF('Revision 1'!$H120=I$10,1,0)</f>
        <v>0</v>
      </c>
      <c r="J107" s="69" t="e">
        <f>+IF('Revision 1'!#REF!=0,0,1)</f>
        <v>#REF!</v>
      </c>
    </row>
    <row r="108" spans="1:10" outlineLevel="1" x14ac:dyDescent="0.25">
      <c r="E108" s="46" t="s">
        <v>107</v>
      </c>
      <c r="F108" s="40"/>
      <c r="G108" s="69">
        <f>+IF('Revision 1'!$H121=G$10,1,0)</f>
        <v>0</v>
      </c>
      <c r="H108" s="69">
        <f>+IF('Revision 1'!$H121=H$10,1,0)</f>
        <v>0</v>
      </c>
      <c r="I108" s="69">
        <f>+IF('Revision 1'!$H121=I$10,1,0)</f>
        <v>0</v>
      </c>
      <c r="J108" s="69" t="e">
        <f>+IF('Revision 1'!#REF!=0,0,1)</f>
        <v>#REF!</v>
      </c>
    </row>
    <row r="109" spans="1:10" x14ac:dyDescent="0.25">
      <c r="A109" s="294" t="s">
        <v>142</v>
      </c>
      <c r="B109" s="295"/>
      <c r="C109" s="296"/>
      <c r="E109" s="46"/>
      <c r="F109" s="65"/>
      <c r="G109" s="68"/>
      <c r="H109" s="68"/>
      <c r="I109" s="68"/>
      <c r="J109" s="91"/>
    </row>
    <row r="110" spans="1:10" x14ac:dyDescent="0.25">
      <c r="E110" s="300" t="s">
        <v>109</v>
      </c>
      <c r="F110" s="301"/>
      <c r="G110" s="301"/>
      <c r="H110" s="301"/>
      <c r="I110" s="301"/>
      <c r="J110" s="302"/>
    </row>
    <row r="111" spans="1:10" ht="24" customHeight="1" x14ac:dyDescent="0.25">
      <c r="E111" s="300" t="str">
        <f>+'Revision 1'!D124</f>
        <v>ANEXO 3 Ciencia, tecnología e innovación</v>
      </c>
      <c r="F111" s="301"/>
      <c r="G111" s="301"/>
      <c r="H111" s="301"/>
      <c r="I111" s="301"/>
      <c r="J111" s="302"/>
    </row>
    <row r="112" spans="1:10" outlineLevel="1" x14ac:dyDescent="0.25">
      <c r="E112" s="303" t="s">
        <v>116</v>
      </c>
      <c r="F112" s="304"/>
      <c r="G112" s="304"/>
      <c r="H112" s="304"/>
      <c r="I112" s="304"/>
      <c r="J112" s="305"/>
    </row>
    <row r="113" spans="5:10" outlineLevel="1" x14ac:dyDescent="0.25">
      <c r="E113" s="42">
        <f>+'Revision 1'!D126</f>
        <v>0</v>
      </c>
      <c r="F113" s="64"/>
      <c r="G113" s="69">
        <f>+IF('Revision 1'!$H126=G$10,1,0)</f>
        <v>0</v>
      </c>
      <c r="H113" s="69">
        <f>+IF('Revision 1'!$H126=H$10,1,0)</f>
        <v>0</v>
      </c>
      <c r="I113" s="69">
        <f>+IF('Revision 1'!$H126=I$10,1,0)</f>
        <v>0</v>
      </c>
      <c r="J113" s="69" t="e">
        <f>+IF('Revision 1'!#REF!=0,0,1)</f>
        <v>#REF!</v>
      </c>
    </row>
    <row r="114" spans="5:10" outlineLevel="1" x14ac:dyDescent="0.25">
      <c r="E114" s="67" t="str">
        <f>+'Revision 1'!D127</f>
        <v xml:space="preserve">1. </v>
      </c>
      <c r="F114" s="70"/>
      <c r="G114" s="69">
        <f>+IF('Revision 1'!$H127=G$10,1,0)</f>
        <v>0</v>
      </c>
      <c r="H114" s="69">
        <f>+IF('Revision 1'!$H127=H$10,1,0)</f>
        <v>0</v>
      </c>
      <c r="I114" s="69">
        <f>+IF('Revision 1'!$H127=I$10,1,0)</f>
        <v>0</v>
      </c>
      <c r="J114" s="69" t="e">
        <f>+IF('Revision 1'!#REF!=0,0,1)</f>
        <v>#REF!</v>
      </c>
    </row>
    <row r="115" spans="5:10" outlineLevel="1" x14ac:dyDescent="0.25">
      <c r="E115" s="67" t="str">
        <f>+'Revision 1'!D128</f>
        <v xml:space="preserve">a) </v>
      </c>
      <c r="F115" s="70"/>
      <c r="G115" s="69">
        <f>+IF('Revision 1'!$H128=G$10,1,0)</f>
        <v>0</v>
      </c>
      <c r="H115" s="69">
        <f>+IF('Revision 1'!$H128=H$10,1,0)</f>
        <v>0</v>
      </c>
      <c r="I115" s="69">
        <f>+IF('Revision 1'!$H128=I$10,1,0)</f>
        <v>0</v>
      </c>
      <c r="J115" s="69" t="e">
        <f>+IF('Revision 1'!#REF!=0,0,1)</f>
        <v>#REF!</v>
      </c>
    </row>
    <row r="116" spans="5:10" outlineLevel="1" x14ac:dyDescent="0.25">
      <c r="E116" s="67" t="str">
        <f>+'Revision 1'!D129</f>
        <v>b)</v>
      </c>
      <c r="F116" s="70"/>
      <c r="G116" s="69">
        <f>+IF('Revision 1'!$H129=G$10,1,0)</f>
        <v>0</v>
      </c>
      <c r="H116" s="69">
        <f>+IF('Revision 1'!$H129=H$10,1,0)</f>
        <v>0</v>
      </c>
      <c r="I116" s="69">
        <f>+IF('Revision 1'!$H129=I$10,1,0)</f>
        <v>0</v>
      </c>
      <c r="J116" s="69" t="e">
        <f>+IF('Revision 1'!#REF!=0,0,1)</f>
        <v>#REF!</v>
      </c>
    </row>
    <row r="117" spans="5:10" outlineLevel="1" x14ac:dyDescent="0.25">
      <c r="E117" s="67" t="str">
        <f>+'Revision 1'!D130</f>
        <v>c)</v>
      </c>
      <c r="F117" s="70"/>
      <c r="G117" s="69">
        <f>+IF('Revision 1'!$H130=G$10,1,0)</f>
        <v>0</v>
      </c>
      <c r="H117" s="69">
        <f>+IF('Revision 1'!$H130=H$10,1,0)</f>
        <v>0</v>
      </c>
      <c r="I117" s="69">
        <f>+IF('Revision 1'!$H130=I$10,1,0)</f>
        <v>0</v>
      </c>
      <c r="J117" s="69" t="e">
        <f>+IF('Revision 1'!#REF!=0,0,1)</f>
        <v>#REF!</v>
      </c>
    </row>
    <row r="118" spans="5:10" outlineLevel="1" x14ac:dyDescent="0.25">
      <c r="E118" s="67" t="str">
        <f>+'Revision 1'!D131</f>
        <v xml:space="preserve">d) </v>
      </c>
      <c r="F118" s="70"/>
      <c r="G118" s="69">
        <f>+IF('Revision 1'!$H131=G$10,1,0)</f>
        <v>0</v>
      </c>
      <c r="H118" s="69">
        <f>+IF('Revision 1'!$H131=H$10,1,0)</f>
        <v>0</v>
      </c>
      <c r="I118" s="69">
        <f>+IF('Revision 1'!$H131=I$10,1,0)</f>
        <v>0</v>
      </c>
      <c r="J118" s="69" t="e">
        <f>+IF('Revision 1'!#REF!=0,0,1)</f>
        <v>#REF!</v>
      </c>
    </row>
    <row r="119" spans="5:10" outlineLevel="1" x14ac:dyDescent="0.25">
      <c r="E119" s="67" t="str">
        <f>+'Revision 1'!D132</f>
        <v xml:space="preserve">e) </v>
      </c>
      <c r="F119" s="70"/>
      <c r="G119" s="69">
        <f>+IF('Revision 1'!$H132=G$10,1,0)</f>
        <v>0</v>
      </c>
      <c r="H119" s="69">
        <f>+IF('Revision 1'!$H132=H$10,1,0)</f>
        <v>0</v>
      </c>
      <c r="I119" s="69">
        <f>+IF('Revision 1'!$H132=I$10,1,0)</f>
        <v>0</v>
      </c>
      <c r="J119" s="69" t="e">
        <f>+IF('Revision 1'!#REF!=0,0,1)</f>
        <v>#REF!</v>
      </c>
    </row>
    <row r="120" spans="5:10" outlineLevel="1" x14ac:dyDescent="0.25">
      <c r="E120" s="67" t="str">
        <f>+'Revision 1'!D133</f>
        <v xml:space="preserve">2. </v>
      </c>
      <c r="F120" s="70"/>
      <c r="G120" s="69">
        <f>+IF('Revision 1'!$H133=G$10,1,0)</f>
        <v>0</v>
      </c>
      <c r="H120" s="69">
        <f>+IF('Revision 1'!$H133=H$10,1,0)</f>
        <v>0</v>
      </c>
      <c r="I120" s="69">
        <f>+IF('Revision 1'!$H133=I$10,1,0)</f>
        <v>0</v>
      </c>
      <c r="J120" s="69" t="e">
        <f>+IF('Revision 1'!#REF!=0,0,1)</f>
        <v>#REF!</v>
      </c>
    </row>
    <row r="121" spans="5:10" outlineLevel="1" x14ac:dyDescent="0.25">
      <c r="E121" s="67" t="str">
        <f>+'Revision 1'!D134</f>
        <v>3.</v>
      </c>
      <c r="F121" s="70"/>
      <c r="G121" s="69">
        <f>+IF('Revision 1'!$H134=G$10,1,0)</f>
        <v>0</v>
      </c>
      <c r="H121" s="69">
        <f>+IF('Revision 1'!$H134=H$10,1,0)</f>
        <v>0</v>
      </c>
      <c r="I121" s="69">
        <f>+IF('Revision 1'!$H134=I$10,1,0)</f>
        <v>0</v>
      </c>
      <c r="J121" s="69" t="e">
        <f>+IF('Revision 1'!#REF!=0,0,1)</f>
        <v>#REF!</v>
      </c>
    </row>
    <row r="122" spans="5:10" outlineLevel="1" x14ac:dyDescent="0.25">
      <c r="E122" s="67">
        <f>+'Revision 1'!D135</f>
        <v>0</v>
      </c>
      <c r="F122" s="70"/>
      <c r="G122" s="69">
        <f>+IF('Revision 1'!$H135=G$10,1,0)</f>
        <v>0</v>
      </c>
      <c r="H122" s="69">
        <f>+IF('Revision 1'!$H135=H$10,1,0)</f>
        <v>0</v>
      </c>
      <c r="I122" s="69">
        <f>+IF('Revision 1'!$H135=I$10,1,0)</f>
        <v>0</v>
      </c>
      <c r="J122" s="69" t="e">
        <f>+IF('Revision 1'!#REF!=0,0,1)</f>
        <v>#REF!</v>
      </c>
    </row>
    <row r="123" spans="5:10" outlineLevel="1" x14ac:dyDescent="0.25">
      <c r="E123" s="67" t="str">
        <f>+'Revision 1'!D136</f>
        <v xml:space="preserve">I. </v>
      </c>
      <c r="F123" s="70"/>
      <c r="G123" s="69">
        <f>+IF('Revision 1'!$H136=G$10,1,0)</f>
        <v>0</v>
      </c>
      <c r="H123" s="69">
        <f>+IF('Revision 1'!$H136=H$10,1,0)</f>
        <v>0</v>
      </c>
      <c r="I123" s="69">
        <f>+IF('Revision 1'!$H136=I$10,1,0)</f>
        <v>0</v>
      </c>
      <c r="J123" s="69" t="e">
        <f>+IF('Revision 1'!#REF!=0,0,1)</f>
        <v>#REF!</v>
      </c>
    </row>
    <row r="124" spans="5:10" outlineLevel="1" x14ac:dyDescent="0.25">
      <c r="E124" s="67" t="str">
        <f>+'Revision 1'!D137</f>
        <v xml:space="preserve">1. </v>
      </c>
      <c r="F124" s="70"/>
      <c r="G124" s="69">
        <f>+IF('Revision 1'!$H137=G$10,1,0)</f>
        <v>0</v>
      </c>
      <c r="H124" s="69">
        <f>+IF('Revision 1'!$H137=H$10,1,0)</f>
        <v>0</v>
      </c>
      <c r="I124" s="69">
        <f>+IF('Revision 1'!$H137=I$10,1,0)</f>
        <v>0</v>
      </c>
      <c r="J124" s="69" t="e">
        <f>+IF('Revision 1'!#REF!=0,0,1)</f>
        <v>#REF!</v>
      </c>
    </row>
    <row r="125" spans="5:10" outlineLevel="1" x14ac:dyDescent="0.25">
      <c r="E125" s="67" t="str">
        <f>+'Revision 1'!D138</f>
        <v xml:space="preserve">a) </v>
      </c>
      <c r="F125" s="70"/>
      <c r="G125" s="69">
        <f>+IF('Revision 1'!$H138=G$10,1,0)</f>
        <v>0</v>
      </c>
      <c r="H125" s="69">
        <f>+IF('Revision 1'!$H138=H$10,1,0)</f>
        <v>0</v>
      </c>
      <c r="I125" s="69">
        <f>+IF('Revision 1'!$H138=I$10,1,0)</f>
        <v>0</v>
      </c>
      <c r="J125" s="69" t="e">
        <f>+IF('Revision 1'!#REF!=0,0,1)</f>
        <v>#REF!</v>
      </c>
    </row>
    <row r="126" spans="5:10" outlineLevel="1" x14ac:dyDescent="0.25">
      <c r="E126" s="67" t="str">
        <f>+'Revision 1'!D139</f>
        <v>b)</v>
      </c>
      <c r="F126" s="70"/>
      <c r="G126" s="69">
        <f>+IF('Revision 1'!$H139=G$10,1,0)</f>
        <v>0</v>
      </c>
      <c r="H126" s="69">
        <f>+IF('Revision 1'!$H139=H$10,1,0)</f>
        <v>0</v>
      </c>
      <c r="I126" s="69">
        <f>+IF('Revision 1'!$H139=I$10,1,0)</f>
        <v>0</v>
      </c>
      <c r="J126" s="69" t="e">
        <f>+IF('Revision 1'!#REF!=0,0,1)</f>
        <v>#REF!</v>
      </c>
    </row>
    <row r="127" spans="5:10" outlineLevel="1" x14ac:dyDescent="0.25">
      <c r="E127" s="67" t="str">
        <f>+'Revision 1'!D140</f>
        <v>c)</v>
      </c>
      <c r="F127" s="70"/>
      <c r="G127" s="69">
        <f>+IF('Revision 1'!$H140=G$10,1,0)</f>
        <v>0</v>
      </c>
      <c r="H127" s="69">
        <f>+IF('Revision 1'!$H140=H$10,1,0)</f>
        <v>0</v>
      </c>
      <c r="I127" s="69">
        <f>+IF('Revision 1'!$H140=I$10,1,0)</f>
        <v>0</v>
      </c>
      <c r="J127" s="69" t="e">
        <f>+IF('Revision 1'!#REF!=0,0,1)</f>
        <v>#REF!</v>
      </c>
    </row>
    <row r="128" spans="5:10" outlineLevel="1" x14ac:dyDescent="0.25">
      <c r="E128" s="67" t="str">
        <f>+'Revision 1'!D141</f>
        <v xml:space="preserve">d) </v>
      </c>
      <c r="F128" s="70"/>
      <c r="G128" s="69">
        <f>+IF('Revision 1'!$H141=G$10,1,0)</f>
        <v>0</v>
      </c>
      <c r="H128" s="69">
        <f>+IF('Revision 1'!$H141=H$10,1,0)</f>
        <v>0</v>
      </c>
      <c r="I128" s="69">
        <f>+IF('Revision 1'!$H141=I$10,1,0)</f>
        <v>0</v>
      </c>
      <c r="J128" s="69" t="e">
        <f>+IF('Revision 1'!#REF!=0,0,1)</f>
        <v>#REF!</v>
      </c>
    </row>
    <row r="129" spans="5:10" outlineLevel="1" x14ac:dyDescent="0.25">
      <c r="E129" s="67" t="str">
        <f>+'Revision 1'!D142</f>
        <v xml:space="preserve">e) </v>
      </c>
      <c r="F129" s="70"/>
      <c r="G129" s="69">
        <f>+IF('Revision 1'!$H142=G$10,1,0)</f>
        <v>0</v>
      </c>
      <c r="H129" s="69">
        <f>+IF('Revision 1'!$H142=H$10,1,0)</f>
        <v>0</v>
      </c>
      <c r="I129" s="69">
        <f>+IF('Revision 1'!$H142=I$10,1,0)</f>
        <v>0</v>
      </c>
      <c r="J129" s="69" t="e">
        <f>+IF('Revision 1'!#REF!=0,0,1)</f>
        <v>#REF!</v>
      </c>
    </row>
    <row r="130" spans="5:10" outlineLevel="1" x14ac:dyDescent="0.25">
      <c r="E130" s="67" t="str">
        <f>+'Revision 1'!D143</f>
        <v xml:space="preserve">f) </v>
      </c>
      <c r="F130" s="70"/>
      <c r="G130" s="69">
        <f>+IF('Revision 1'!$H143=G$10,1,0)</f>
        <v>0</v>
      </c>
      <c r="H130" s="69">
        <f>+IF('Revision 1'!$H143=H$10,1,0)</f>
        <v>0</v>
      </c>
      <c r="I130" s="69">
        <f>+IF('Revision 1'!$H143=I$10,1,0)</f>
        <v>0</v>
      </c>
      <c r="J130" s="69" t="e">
        <f>+IF('Revision 1'!#REF!=0,0,1)</f>
        <v>#REF!</v>
      </c>
    </row>
    <row r="131" spans="5:10" outlineLevel="1" x14ac:dyDescent="0.25">
      <c r="E131" s="67" t="str">
        <f>+'Revision 1'!D144</f>
        <v xml:space="preserve">g) </v>
      </c>
      <c r="F131" s="70"/>
      <c r="G131" s="69">
        <f>+IF('Revision 1'!$H144=G$10,1,0)</f>
        <v>0</v>
      </c>
      <c r="H131" s="69">
        <f>+IF('Revision 1'!$H144=H$10,1,0)</f>
        <v>0</v>
      </c>
      <c r="I131" s="69">
        <f>+IF('Revision 1'!$H144=I$10,1,0)</f>
        <v>0</v>
      </c>
      <c r="J131" s="69" t="e">
        <f>+IF('Revision 1'!#REF!=0,0,1)</f>
        <v>#REF!</v>
      </c>
    </row>
    <row r="132" spans="5:10" outlineLevel="1" x14ac:dyDescent="0.25">
      <c r="E132" s="67" t="str">
        <f>+'Revision 1'!D145</f>
        <v xml:space="preserve">2. </v>
      </c>
      <c r="F132" s="70"/>
      <c r="G132" s="69">
        <f>+IF('Revision 1'!$H145=G$10,1,0)</f>
        <v>0</v>
      </c>
      <c r="H132" s="69">
        <f>+IF('Revision 1'!$H145=H$10,1,0)</f>
        <v>0</v>
      </c>
      <c r="I132" s="69">
        <f>+IF('Revision 1'!$H145=I$10,1,0)</f>
        <v>0</v>
      </c>
      <c r="J132" s="69" t="e">
        <f>+IF('Revision 1'!#REF!=0,0,1)</f>
        <v>#REF!</v>
      </c>
    </row>
    <row r="133" spans="5:10" outlineLevel="1" x14ac:dyDescent="0.25">
      <c r="E133" s="67" t="str">
        <f>+'Revision 1'!D146</f>
        <v>a)</v>
      </c>
      <c r="F133" s="70"/>
      <c r="G133" s="69">
        <f>+IF('Revision 1'!$H146=G$10,1,0)</f>
        <v>0</v>
      </c>
      <c r="H133" s="69">
        <f>+IF('Revision 1'!$H146=H$10,1,0)</f>
        <v>0</v>
      </c>
      <c r="I133" s="69">
        <f>+IF('Revision 1'!$H146=I$10,1,0)</f>
        <v>0</v>
      </c>
      <c r="J133" s="69" t="e">
        <f>+IF('Revision 1'!#REF!=0,0,1)</f>
        <v>#REF!</v>
      </c>
    </row>
    <row r="134" spans="5:10" outlineLevel="1" x14ac:dyDescent="0.25">
      <c r="E134" s="67" t="str">
        <f>+'Revision 1'!D147</f>
        <v>b)</v>
      </c>
      <c r="F134" s="70"/>
      <c r="G134" s="69">
        <f>+IF('Revision 1'!$H147=G$10,1,0)</f>
        <v>0</v>
      </c>
      <c r="H134" s="69">
        <f>+IF('Revision 1'!$H147=H$10,1,0)</f>
        <v>0</v>
      </c>
      <c r="I134" s="69">
        <f>+IF('Revision 1'!$H147=I$10,1,0)</f>
        <v>0</v>
      </c>
      <c r="J134" s="69" t="e">
        <f>+IF('Revision 1'!#REF!=0,0,1)</f>
        <v>#REF!</v>
      </c>
    </row>
    <row r="135" spans="5:10" outlineLevel="1" x14ac:dyDescent="0.25">
      <c r="E135" s="67" t="str">
        <f>+'Revision 1'!D148</f>
        <v xml:space="preserve">c) </v>
      </c>
      <c r="F135" s="70"/>
      <c r="G135" s="69">
        <f>+IF('Revision 1'!$H148=G$10,1,0)</f>
        <v>0</v>
      </c>
      <c r="H135" s="69">
        <f>+IF('Revision 1'!$H148=H$10,1,0)</f>
        <v>0</v>
      </c>
      <c r="I135" s="69">
        <f>+IF('Revision 1'!$H148=I$10,1,0)</f>
        <v>0</v>
      </c>
      <c r="J135" s="69" t="e">
        <f>+IF('Revision 1'!#REF!=0,0,1)</f>
        <v>#REF!</v>
      </c>
    </row>
    <row r="136" spans="5:10" outlineLevel="1" x14ac:dyDescent="0.25">
      <c r="E136" s="67" t="str">
        <f>+'Revision 1'!D149</f>
        <v>3.</v>
      </c>
      <c r="F136" s="70"/>
      <c r="G136" s="69">
        <f>+IF('Revision 1'!$H149=G$10,1,0)</f>
        <v>0</v>
      </c>
      <c r="H136" s="69">
        <f>+IF('Revision 1'!$H149=H$10,1,0)</f>
        <v>0</v>
      </c>
      <c r="I136" s="69">
        <f>+IF('Revision 1'!$H149=I$10,1,0)</f>
        <v>0</v>
      </c>
      <c r="J136" s="69" t="e">
        <f>+IF('Revision 1'!#REF!=0,0,1)</f>
        <v>#REF!</v>
      </c>
    </row>
    <row r="137" spans="5:10" outlineLevel="1" x14ac:dyDescent="0.25">
      <c r="E137" s="67" t="str">
        <f>+'Revision 1'!D150</f>
        <v>a)</v>
      </c>
      <c r="F137" s="70"/>
      <c r="G137" s="69">
        <f>+IF('Revision 1'!$H150=G$10,1,0)</f>
        <v>0</v>
      </c>
      <c r="H137" s="69">
        <f>+IF('Revision 1'!$H150=H$10,1,0)</f>
        <v>0</v>
      </c>
      <c r="I137" s="69">
        <f>+IF('Revision 1'!$H150=I$10,1,0)</f>
        <v>0</v>
      </c>
      <c r="J137" s="69" t="e">
        <f>+IF('Revision 1'!#REF!=0,0,1)</f>
        <v>#REF!</v>
      </c>
    </row>
    <row r="138" spans="5:10" outlineLevel="1" x14ac:dyDescent="0.25">
      <c r="E138" s="67" t="str">
        <f>+'Revision 1'!D151</f>
        <v>b)</v>
      </c>
      <c r="F138" s="70"/>
      <c r="G138" s="69">
        <f>+IF('Revision 1'!$H151=G$10,1,0)</f>
        <v>0</v>
      </c>
      <c r="H138" s="69">
        <f>+IF('Revision 1'!$H151=H$10,1,0)</f>
        <v>0</v>
      </c>
      <c r="I138" s="69">
        <f>+IF('Revision 1'!$H151=I$10,1,0)</f>
        <v>0</v>
      </c>
      <c r="J138" s="69" t="e">
        <f>+IF('Revision 1'!#REF!=0,0,1)</f>
        <v>#REF!</v>
      </c>
    </row>
    <row r="139" spans="5:10" outlineLevel="1" x14ac:dyDescent="0.25">
      <c r="E139" s="67" t="str">
        <f>+'Revision 1'!D152</f>
        <v xml:space="preserve">2. </v>
      </c>
      <c r="F139" s="70"/>
      <c r="G139" s="69">
        <f>+IF('Revision 1'!$H152=G$10,1,0)</f>
        <v>0</v>
      </c>
      <c r="H139" s="69">
        <f>+IF('Revision 1'!$H152=H$10,1,0)</f>
        <v>0</v>
      </c>
      <c r="I139" s="69">
        <f>+IF('Revision 1'!$H152=I$10,1,0)</f>
        <v>0</v>
      </c>
      <c r="J139" s="69" t="e">
        <f>+IF('Revision 1'!#REF!=0,0,1)</f>
        <v>#REF!</v>
      </c>
    </row>
    <row r="140" spans="5:10" outlineLevel="1" x14ac:dyDescent="0.25">
      <c r="E140" s="67" t="str">
        <f>+'Revision 1'!D153</f>
        <v xml:space="preserve">3. </v>
      </c>
      <c r="F140" s="70"/>
      <c r="G140" s="69">
        <f>+IF('Revision 1'!$H153=G$10,1,0)</f>
        <v>0</v>
      </c>
      <c r="H140" s="69">
        <f>+IF('Revision 1'!$H153=H$10,1,0)</f>
        <v>0</v>
      </c>
      <c r="I140" s="69">
        <f>+IF('Revision 1'!$H153=I$10,1,0)</f>
        <v>0</v>
      </c>
      <c r="J140" s="69" t="e">
        <f>+IF('Revision 1'!#REF!=0,0,1)</f>
        <v>#REF!</v>
      </c>
    </row>
    <row r="141" spans="5:10" outlineLevel="1" x14ac:dyDescent="0.25">
      <c r="E141" s="67" t="str">
        <f>+'Revision 1'!D154</f>
        <v xml:space="preserve">a) </v>
      </c>
      <c r="F141" s="70"/>
      <c r="G141" s="69">
        <f>+IF('Revision 1'!$H154=G$10,1,0)</f>
        <v>0</v>
      </c>
      <c r="H141" s="69">
        <f>+IF('Revision 1'!$H154=H$10,1,0)</f>
        <v>0</v>
      </c>
      <c r="I141" s="69">
        <f>+IF('Revision 1'!$H154=I$10,1,0)</f>
        <v>0</v>
      </c>
      <c r="J141" s="69" t="e">
        <f>+IF('Revision 1'!#REF!=0,0,1)</f>
        <v>#REF!</v>
      </c>
    </row>
    <row r="142" spans="5:10" outlineLevel="1" x14ac:dyDescent="0.25">
      <c r="E142" s="67" t="str">
        <f>+'Revision 1'!D155</f>
        <v>b)</v>
      </c>
      <c r="F142" s="70"/>
      <c r="G142" s="69">
        <f>+IF('Revision 1'!$H155=G$10,1,0)</f>
        <v>0</v>
      </c>
      <c r="H142" s="69">
        <f>+IF('Revision 1'!$H155=H$10,1,0)</f>
        <v>0</v>
      </c>
      <c r="I142" s="69">
        <f>+IF('Revision 1'!$H155=I$10,1,0)</f>
        <v>0</v>
      </c>
      <c r="J142" s="69" t="e">
        <f>+IF('Revision 1'!#REF!=0,0,1)</f>
        <v>#REF!</v>
      </c>
    </row>
    <row r="143" spans="5:10" outlineLevel="1" x14ac:dyDescent="0.25">
      <c r="E143" s="67" t="str">
        <f>+'Revision 1'!D156</f>
        <v xml:space="preserve">4. </v>
      </c>
      <c r="F143" s="70"/>
      <c r="G143" s="69">
        <f>+IF('Revision 1'!$H156=G$10,1,0)</f>
        <v>0</v>
      </c>
      <c r="H143" s="69">
        <f>+IF('Revision 1'!$H156=H$10,1,0)</f>
        <v>0</v>
      </c>
      <c r="I143" s="69">
        <f>+IF('Revision 1'!$H156=I$10,1,0)</f>
        <v>0</v>
      </c>
      <c r="J143" s="69" t="e">
        <f>+IF('Revision 1'!#REF!=0,0,1)</f>
        <v>#REF!</v>
      </c>
    </row>
    <row r="144" spans="5:10" outlineLevel="1" x14ac:dyDescent="0.25">
      <c r="E144" s="67" t="str">
        <f>+'Revision 1'!D157</f>
        <v>NOTA:</v>
      </c>
      <c r="F144" s="70"/>
      <c r="G144" s="69">
        <f>+IF('Revision 1'!$H157=G$10,1,0)</f>
        <v>0</v>
      </c>
      <c r="H144" s="69">
        <f>+IF('Revision 1'!$H157=H$10,1,0)</f>
        <v>0</v>
      </c>
      <c r="I144" s="69">
        <f>+IF('Revision 1'!$H157=I$10,1,0)</f>
        <v>0</v>
      </c>
      <c r="J144" s="69" t="e">
        <f>+IF('Revision 1'!#REF!=0,0,1)</f>
        <v>#REF!</v>
      </c>
    </row>
    <row r="145" spans="5:10" outlineLevel="1" x14ac:dyDescent="0.25">
      <c r="E145" s="67">
        <f>+'Revision 1'!D158</f>
        <v>0</v>
      </c>
      <c r="F145" s="70"/>
      <c r="G145" s="69">
        <f>+IF('Revision 1'!$H158=G$10,1,0)</f>
        <v>0</v>
      </c>
      <c r="H145" s="69">
        <f>+IF('Revision 1'!$H158=H$10,1,0)</f>
        <v>0</v>
      </c>
      <c r="I145" s="69">
        <f>+IF('Revision 1'!$H158=I$10,1,0)</f>
        <v>0</v>
      </c>
      <c r="J145" s="69" t="e">
        <f>+IF('Revision 1'!#REF!=0,0,1)</f>
        <v>#REF!</v>
      </c>
    </row>
    <row r="146" spans="5:10" outlineLevel="1" x14ac:dyDescent="0.25">
      <c r="E146" s="67" t="str">
        <f>+'Revision 1'!D159</f>
        <v xml:space="preserve">I. </v>
      </c>
      <c r="F146" s="70"/>
      <c r="G146" s="69">
        <f>+IF('Revision 1'!$H159=G$10,1,0)</f>
        <v>0</v>
      </c>
      <c r="H146" s="69">
        <f>+IF('Revision 1'!$H159=H$10,1,0)</f>
        <v>0</v>
      </c>
      <c r="I146" s="69">
        <f>+IF('Revision 1'!$H159=I$10,1,0)</f>
        <v>0</v>
      </c>
      <c r="J146" s="69" t="e">
        <f>+IF('Revision 1'!#REF!=0,0,1)</f>
        <v>#REF!</v>
      </c>
    </row>
    <row r="147" spans="5:10" outlineLevel="1" x14ac:dyDescent="0.25">
      <c r="E147" s="67" t="str">
        <f>+'Revision 1'!D160</f>
        <v>a)</v>
      </c>
      <c r="F147" s="70"/>
      <c r="G147" s="69">
        <f>+IF('Revision 1'!$H160=G$10,1,0)</f>
        <v>0</v>
      </c>
      <c r="H147" s="69">
        <f>+IF('Revision 1'!$H160=H$10,1,0)</f>
        <v>0</v>
      </c>
      <c r="I147" s="69">
        <f>+IF('Revision 1'!$H160=I$10,1,0)</f>
        <v>0</v>
      </c>
      <c r="J147" s="69" t="e">
        <f>+IF('Revision 1'!#REF!=0,0,1)</f>
        <v>#REF!</v>
      </c>
    </row>
    <row r="148" spans="5:10" outlineLevel="1" x14ac:dyDescent="0.25">
      <c r="E148" s="67" t="str">
        <f>+'Revision 1'!D161</f>
        <v>II.</v>
      </c>
      <c r="F148" s="70"/>
      <c r="G148" s="69">
        <f>+IF('Revision 1'!$H161=G$10,1,0)</f>
        <v>0</v>
      </c>
      <c r="H148" s="69">
        <f>+IF('Revision 1'!$H161=H$10,1,0)</f>
        <v>0</v>
      </c>
      <c r="I148" s="69">
        <f>+IF('Revision 1'!$H161=I$10,1,0)</f>
        <v>0</v>
      </c>
      <c r="J148" s="69" t="e">
        <f>+IF('Revision 1'!#REF!=0,0,1)</f>
        <v>#REF!</v>
      </c>
    </row>
    <row r="149" spans="5:10" outlineLevel="1" x14ac:dyDescent="0.25">
      <c r="E149" s="67" t="str">
        <f>+'Revision 1'!D162</f>
        <v>a)</v>
      </c>
      <c r="F149" s="70"/>
      <c r="G149" s="69">
        <f>+IF('Revision 1'!$H162=G$10,1,0)</f>
        <v>0</v>
      </c>
      <c r="H149" s="69">
        <f>+IF('Revision 1'!$H162=H$10,1,0)</f>
        <v>0</v>
      </c>
      <c r="I149" s="69">
        <f>+IF('Revision 1'!$H162=I$10,1,0)</f>
        <v>0</v>
      </c>
      <c r="J149" s="69" t="e">
        <f>+IF('Revision 1'!#REF!=0,0,1)</f>
        <v>#REF!</v>
      </c>
    </row>
    <row r="150" spans="5:10" outlineLevel="1" x14ac:dyDescent="0.25">
      <c r="E150" s="67" t="e">
        <f>+'Revision 1'!#REF!</f>
        <v>#REF!</v>
      </c>
      <c r="F150" s="70"/>
      <c r="G150" s="69" t="e">
        <f>+IF('Revision 1'!#REF!=G$10,1,0)</f>
        <v>#REF!</v>
      </c>
      <c r="H150" s="69" t="e">
        <f>+IF('Revision 1'!#REF!=H$10,1,0)</f>
        <v>#REF!</v>
      </c>
      <c r="I150" s="69" t="e">
        <f>+IF('Revision 1'!#REF!=I$10,1,0)</f>
        <v>#REF!</v>
      </c>
      <c r="J150" s="69" t="e">
        <f>+IF('Revision 1'!#REF!=0,0,1)</f>
        <v>#REF!</v>
      </c>
    </row>
    <row r="151" spans="5:10" ht="27" customHeight="1" outlineLevel="1" x14ac:dyDescent="0.25">
      <c r="E151" s="297" t="s">
        <v>120</v>
      </c>
      <c r="F151" s="298"/>
      <c r="G151" s="298"/>
      <c r="H151" s="298"/>
      <c r="I151" s="298"/>
      <c r="J151" s="299"/>
    </row>
    <row r="152" spans="5:10" outlineLevel="1" x14ac:dyDescent="0.25">
      <c r="E152" s="77" t="s">
        <v>3</v>
      </c>
      <c r="F152" s="79"/>
      <c r="G152" s="80"/>
      <c r="H152" s="80"/>
      <c r="I152" s="80"/>
      <c r="J152" s="81"/>
    </row>
    <row r="153" spans="5:10" outlineLevel="1" x14ac:dyDescent="0.25">
      <c r="E153" s="78" t="s">
        <v>13</v>
      </c>
      <c r="F153" s="79" t="s">
        <v>151</v>
      </c>
      <c r="G153" s="80"/>
      <c r="H153" s="80"/>
      <c r="I153" s="80"/>
      <c r="J153" s="81"/>
    </row>
    <row r="154" spans="5:10" outlineLevel="1" x14ac:dyDescent="0.25">
      <c r="E154" s="78" t="s">
        <v>0</v>
      </c>
      <c r="F154" s="82" t="s">
        <v>35</v>
      </c>
      <c r="G154" s="82"/>
      <c r="H154" s="82"/>
      <c r="I154" s="82"/>
      <c r="J154" s="82"/>
    </row>
    <row r="155" spans="5:10" outlineLevel="1" x14ac:dyDescent="0.25">
      <c r="E155" s="83" t="s">
        <v>14</v>
      </c>
      <c r="F155" s="84"/>
      <c r="G155" s="84"/>
      <c r="H155" s="84"/>
      <c r="I155" s="84"/>
      <c r="J155" s="84"/>
    </row>
    <row r="156" spans="5:10" outlineLevel="1" x14ac:dyDescent="0.25">
      <c r="E156" s="78" t="s">
        <v>1</v>
      </c>
      <c r="F156" s="82" t="s">
        <v>118</v>
      </c>
      <c r="G156" s="82"/>
      <c r="H156" s="82"/>
      <c r="I156" s="82"/>
      <c r="J156" s="82"/>
    </row>
    <row r="157" spans="5:10" outlineLevel="1" x14ac:dyDescent="0.25">
      <c r="E157" s="78" t="s">
        <v>0</v>
      </c>
      <c r="F157" s="79" t="s">
        <v>121</v>
      </c>
      <c r="G157" s="80"/>
      <c r="H157" s="80"/>
      <c r="I157" s="80"/>
      <c r="J157" s="81"/>
    </row>
    <row r="158" spans="5:10" outlineLevel="1" x14ac:dyDescent="0.25">
      <c r="E158" s="85" t="s">
        <v>15</v>
      </c>
      <c r="F158" s="79"/>
      <c r="G158" s="80"/>
      <c r="H158" s="80"/>
      <c r="I158" s="80"/>
      <c r="J158" s="81"/>
    </row>
    <row r="159" spans="5:10" outlineLevel="1" x14ac:dyDescent="0.25">
      <c r="E159" s="78" t="s">
        <v>2</v>
      </c>
      <c r="F159" s="86" t="s">
        <v>16</v>
      </c>
      <c r="G159" s="86"/>
      <c r="H159" s="86"/>
      <c r="I159" s="86"/>
      <c r="J159" s="82">
        <v>2016</v>
      </c>
    </row>
    <row r="160" spans="5:10" outlineLevel="1" x14ac:dyDescent="0.25">
      <c r="E160" s="78" t="s">
        <v>2</v>
      </c>
      <c r="F160" s="82"/>
      <c r="G160" s="82"/>
      <c r="H160" s="82"/>
      <c r="I160" s="82"/>
      <c r="J160" s="82"/>
    </row>
    <row r="161" spans="1:5" outlineLevel="1" x14ac:dyDescent="0.25">
      <c r="E161" s="23"/>
    </row>
    <row r="162" spans="1:5" x14ac:dyDescent="0.25">
      <c r="A162" s="294" t="s">
        <v>143</v>
      </c>
      <c r="B162" s="295"/>
      <c r="C162" s="296"/>
    </row>
  </sheetData>
  <mergeCells count="12">
    <mergeCell ref="A101:C101"/>
    <mergeCell ref="E53:J53"/>
    <mergeCell ref="A46:C46"/>
    <mergeCell ref="E47:J47"/>
    <mergeCell ref="E11:J11"/>
    <mergeCell ref="E12:J12"/>
    <mergeCell ref="A162:C162"/>
    <mergeCell ref="E151:J151"/>
    <mergeCell ref="E111:J111"/>
    <mergeCell ref="E112:J112"/>
    <mergeCell ref="A109:C109"/>
    <mergeCell ref="E110:J110"/>
  </mergeCells>
  <conditionalFormatting sqref="J94">
    <cfRule type="cellIs" dxfId="2"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1</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2017-01-25T17:19:53Z</cp:lastPrinted>
  <dcterms:created xsi:type="dcterms:W3CDTF">2010-09-10T14:11:41Z</dcterms:created>
  <dcterms:modified xsi:type="dcterms:W3CDTF">2017-01-25T17:20:02Z</dcterms:modified>
</cp:coreProperties>
</file>